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2EE419A-4674-4CF3-8E1E-6FA5B790FC6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T15" i="1"/>
  <c r="BF16" i="1"/>
  <c r="BT16" i="1"/>
  <c r="BT17" i="1"/>
</calcChain>
</file>

<file path=xl/sharedStrings.xml><?xml version="1.0" encoding="utf-8"?>
<sst xmlns="http://schemas.openxmlformats.org/spreadsheetml/2006/main" count="1031" uniqueCount="419">
  <si>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</si>
  <si>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</si>
  <si>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</si>
  <si>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</si>
  <si>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</si>
  <si>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</si>
  <si>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</si>
  <si>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</si>
  <si>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</si>
  <si>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</si>
  <si>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</si>
  <si>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</si>
  <si>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</si>
  <si>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</si>
  <si>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</si>
  <si>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</si>
  <si>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</si>
  <si>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</si>
  <si>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</si>
  <si>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</si>
  <si>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</si>
  <si>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</si>
  <si>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</si>
  <si>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</si>
  <si>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</si>
  <si>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</si>
  <si>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</si>
  <si>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</si>
  <si>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</si>
  <si>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</si>
  <si>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</si>
  <si>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</si>
  <si>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</si>
  <si>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</si>
  <si>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</si>
  <si>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</si>
  <si>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</si>
  <si>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</si>
  <si>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</si>
  <si>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</si>
  <si>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</si>
  <si>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</si>
  <si>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</si>
  <si>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</si>
  <si>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</si>
  <si>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</si>
  <si>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</si>
  <si>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</si>
  <si>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</si>
  <si>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</si>
  <si>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</si>
  <si>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</si>
  <si>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</si>
  <si>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</si>
  <si>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</si>
  <si>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</si>
  <si>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</si>
  <si>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</si>
  <si>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</si>
  <si>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</si>
  <si>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</si>
  <si>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</si>
  <si>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</si>
  <si>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</si>
  <si>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</si>
  <si>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</si>
  <si>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</si>
  <si>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</si>
  <si>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</si>
  <si>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</si>
  <si>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</si>
  <si>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</si>
  <si>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</si>
  <si>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Akimov, A; Malin, M; Sargsyan, Y; Suyunov, G; Turdaliev, S</t>
  </si>
  <si>
    <t/>
  </si>
  <si>
    <t>Akimov, Alexandr; Malin, Mirela; Sargsyan, Yermone; Suyunov, Gayrat; Turdaliev, Salim</t>
  </si>
  <si>
    <t>Student Success in a University First-Year Statistics Course: Do Students' Characteristics Affect Their Academic Performance?</t>
  </si>
  <si>
    <t>JOURNAL OF STATISTICS AND DATA SCIENCE EDUCATION</t>
  </si>
  <si>
    <t>English</t>
  </si>
  <si>
    <t>Article; Early Access</t>
  </si>
  <si>
    <t>Economics education; Education policy; Gender; Higher education; Statistics; Student success; Uzbekistan</t>
  </si>
  <si>
    <t>CLASS ATTENDANCE; CLASS SIZE; ACHIEVEMENT; ECONOMICS; INSTRUCTION; EDUCATION; SCHOOL; TIME; AGE; DETERMINANTS</t>
  </si>
  <si>
    <t>In this article, we explore the drivers of students' success in a first-year university statistics course. Using a unique sample from Westminster International University in Tashkent, we discover that student engagement with their studies is reflected in their class attendance and in the use of online resources, which continue to play an important role in their academic performance. Moreover, we discovered that socio-demographic factors such as age, gender, marital status, employment, and language of instruction of prior schooling are significant in explaining student academic outcomes. These factors have important policy implications for both the university and the broader national level.</t>
  </si>
  <si>
    <t>[Akimov, Alexandr; Malin, Mirela] Griffith Univ, Southport, Qld, Australia; [Sargsyan, Yermone; Turdaliev, Salim] Charles Univ Prague, Inst Econ Studies, Fac Social Sci, Prague, Czech Republic; [Suyunov, Gayrat] Westminster Int Univ Tashkent, Tashkent, Uzbekistan; [Akimov, Alexandr] Griffith Univ, Griffith Business Sch, Nathan 4111, Australia</t>
  </si>
  <si>
    <t>Griffith University; Charles University Prague; Westminster International University Tashkent; Griffith University</t>
  </si>
  <si>
    <t>Akimov, A (corresponding author), Griffith Univ, Griffith Business Sch, Nathan 4111, Australia.</t>
  </si>
  <si>
    <t>a.akimov@griffith.edu.au</t>
  </si>
  <si>
    <t>Turdaliev, Salim/ABE-4917-2021</t>
  </si>
  <si>
    <t>Turdaliev, Salim/0000-0003-3242-6172</t>
  </si>
  <si>
    <t>ROUTLEDGE JOURNALS, TAYLOR &amp; FRANCIS LTD</t>
  </si>
  <si>
    <t>ABINGDON</t>
  </si>
  <si>
    <t>2-4 PARK SQUARE, MILTON PARK, ABINGDON OX14 4RN, OXON, ENGLAND</t>
  </si>
  <si>
    <t>2693-9169</t>
  </si>
  <si>
    <t>J STAT DATA SCI EDUC</t>
  </si>
  <si>
    <t>J. Stat. Data Sci. Educ.</t>
  </si>
  <si>
    <t>2023 APR 10</t>
  </si>
  <si>
    <t>10.1080/26939169.2023.2184435</t>
  </si>
  <si>
    <t>APR 2023</t>
  </si>
  <si>
    <t>Education, Scientific Disciplines</t>
  </si>
  <si>
    <t>Emerging Sources Citation Index (ESCI)</t>
  </si>
  <si>
    <t>Education &amp; Educational Research</t>
  </si>
  <si>
    <t>D5WY3</t>
  </si>
  <si>
    <t>gold</t>
  </si>
  <si>
    <t>2023-10-20</t>
  </si>
  <si>
    <t>WOS:000969446200001</t>
  </si>
  <si>
    <t>Bertoletti, A; Biagi, F; Di Pietro, G; Karpinski, Z</t>
  </si>
  <si>
    <t>Bertoletti, Alice; Biagi, Federico; Di Pietro, Giorgio; Karpinski, Zbigniew</t>
  </si>
  <si>
    <t>The effect of the COVID-19 disruption on the gender gap in students' performance: a cross-country analysis</t>
  </si>
  <si>
    <t>LARGE-SCALE ASSESSMENTS IN EDUCATION</t>
  </si>
  <si>
    <t>Article</t>
  </si>
  <si>
    <t>Gender gap; COVID-19; KHB decomposition</t>
  </si>
  <si>
    <t>ACADEMIC-ACHIEVEMENT; PHYSICAL-ACTIVITY; TEST-SCORES; COEFFICIENTS; ACCURACY; CHILDREN; PROBIT; LOGIT; GIRLS</t>
  </si>
  <si>
    <t>BackgroundThis paper investigates how the COVID-19 school closure has affected the gender gap in grade-8 students' performance and what are the drivers behind this. By analysing four different countries (i.e., the Russian Federation, Slovenia, Uzbekistan and the United Arab Emirates), the paper represents the first study addressing the issue from a comparative perspective.MethodsThe study uses data from the Responses to Educational Disruption Survey (REDS) survey, which comprises international comparable data on how students approached remote learning during the COVID-19 disruption. The extent of the gender gap is estimated by employing an ordered logit model, while the Karlson-Holm-Breen (KHB) decomposition method is used to analyse the different potential channels that could account for the gender gap during COVID-19.ResultsThe empirical results reveal that, during the COVID-19 school closure, girls tended to perceive changes in their learnings less favourably than boys, both in terms of improvement in self-perceived learning and self-reported improvement in grades-with odds of a more affirmative response between 20 and 25% lower for girls relative to boys. The main drivers explaining this gender gap are physical activity and psychological distress of students during the COVID-19 disruption, as well as the perceived family climate.ConclusionsThe paper shows systematic gender differences in how students perceived their educational outcomes changed due to the COVID-19 disruption, providing evidence on the factors driving these differences. The findings could be employed to design policy actions aimed at increasing gender equality in education.</t>
  </si>
  <si>
    <t>[Bertoletti, Alice; Di Pietro, Giorgio; Karpinski, Zbigniew] European Commiss, Joint Res Ctr JRC, Edificio EXPO,Calle Inca Garcilaso 3, Seville 41092, Spain; [Biagi, Federico] European Commiss, Joint Res Ctr JRC, Bldg 26A CCR,Via Enrico Fermi 2749, I-21027 Ispra, Italy</t>
  </si>
  <si>
    <t>European Commission Joint Research Centre; EC JRC ISPRA Site</t>
  </si>
  <si>
    <t>Bertoletti, A (corresponding author), European Commiss, Joint Res Ctr JRC, Edificio EXPO,Calle Inca Garcilaso 3, Seville 41092, Spain.</t>
  </si>
  <si>
    <t>alice.bertoletti@ec.europa.eu</t>
  </si>
  <si>
    <t>Bertoletti, Alice/ISV-1817-2023</t>
  </si>
  <si>
    <t>Bertoletti, Alice/0000-0001-8539-2098</t>
  </si>
  <si>
    <t>SPRINGER</t>
  </si>
  <si>
    <t>NEW YORK</t>
  </si>
  <si>
    <t>ONE NEW YORK PLAZA, SUITE 4600, NEW YORK, NY, UNITED STATES</t>
  </si>
  <si>
    <t>2196-0739</t>
  </si>
  <si>
    <t>LARGE-SCALE ASSESS E</t>
  </si>
  <si>
    <t>Large-Scale Assess. Educ.</t>
  </si>
  <si>
    <t>FEB 23</t>
  </si>
  <si>
    <t>10.1186/s40536-023-00154-y</t>
  </si>
  <si>
    <t>9F7SS</t>
  </si>
  <si>
    <t>Green Published, gold</t>
  </si>
  <si>
    <t>WOS:000937665600001</t>
  </si>
  <si>
    <t>Pogorelskaya, AM; Kobzeva, OP</t>
  </si>
  <si>
    <t>Pogorelskaya, Anastasia M.; Kobzeva, Olga P.</t>
  </si>
  <si>
    <t>Foreign universities at the higher education market of Uzbekistan</t>
  </si>
  <si>
    <t>VESTNIK TOMSKOGO GOSUDARSTVENNOGO UNIVERSITETA ISTORIYA-TOMSK STATE UNIVERSITY JOURNAL OF HISTORY</t>
  </si>
  <si>
    <t>Russian</t>
  </si>
  <si>
    <t>higher education; branch campus; higher education internationalization</t>
  </si>
  <si>
    <t>The research urgency is based on the fact that the market of higher educational services in Uzbekistan is growing. The latter attracts foreign universities that are struggling for a share of the market. Therefore, it is necessary for Russian universities to evaluate the volume of the market and its main competitors in order to secure and probably widen their presence in Uzbekistan. The research aim is to evaluate the strategies of foreign universities competing at the market of higher education in Uzbekistan. The research is based on the analysis of statistics provided by international organizations and Uzbekistan agencies, analysis of the legal bases of Uzbek educational system and the open access data published by the branches of foreign universities in Uzbekistan. Due to demographic situation and political changes after 2016, the demand for higher education in Uzbekistan is growing faster than the supply by national universities. Thus, it is the Government strategy to attract foreign universities to Uzbekistan to provide massive training of specialists. The main foreign universities working at Uzbekistan market of higher education include those of Russia, the Republic of Korea and India. Most branches in Uzbekistan are established by Asian universities, although the first foreign university branch in the country was the British one. The advantages of foreign universities in Uzbekistan include education in foreign languages, international educational standards and higher employability of graduating students. The disadvantage is relatively higher fees. As a result, it is recommended for Russian universities to strengthen their positions in the available market niches at the market of higher education in Uzbekistan focusing on education in Physics and Mathematics, Natural Sciences, Engineering, Medicine. Taking into account the competitors' experience, the branches of Russian universities should expand the range of services provided, including the courses for pupils and school-leavers in Russian language, Mathematics, Physics, Chemistry and Biology.</t>
  </si>
  <si>
    <t>[Pogorelskaya, Anastasia M.] Tomsk State Univ, World Polit Dept, Tomsk, Russia; [Kobzeva, Olga P.] Natl Univ Uzbekistan Mirzo Ulugbek, Dept Uzbekistan Hist, Tashkent, Uzbekistan</t>
  </si>
  <si>
    <t>Tomsk State University; National University of Uzbekistan</t>
  </si>
  <si>
    <t>Pogorelskaya, AM (corresponding author), Tomsk State Univ, World Polit Dept, Tomsk, Russia.</t>
  </si>
  <si>
    <t>pogorelskaya@mail.tsu.ru; kobzeva1975@internet.ru</t>
  </si>
  <si>
    <t>TOMSK STATE UNIV</t>
  </si>
  <si>
    <t>TOMSK</t>
  </si>
  <si>
    <t>LENIN AVE, 36, TOMSK, 634050, RUSSIA</t>
  </si>
  <si>
    <t>1998-8613</t>
  </si>
  <si>
    <t>2311-2387</t>
  </si>
  <si>
    <t>VESTN TOMSK GOS U IS</t>
  </si>
  <si>
    <t>Vestn. Tomsk. Gos. Univ. Istoriya-Tomsk State Univ. J. Hist.</t>
  </si>
  <si>
    <t>10.17223/19988613/83/25</t>
  </si>
  <si>
    <t>History</t>
  </si>
  <si>
    <t>R4BJ4</t>
  </si>
  <si>
    <t>WOS:001063814100025</t>
  </si>
  <si>
    <t>Chuanya, J; Yun, SM</t>
  </si>
  <si>
    <t>Chuanya, Ju; Yun, Sergey M.</t>
  </si>
  <si>
    <t>The policy of the higher education internationalization in China and the development of educational cooperation between China and Uzbekistan</t>
  </si>
  <si>
    <t>TOMSK STATE UNIVERSITY JOURNAL</t>
  </si>
  <si>
    <t>China; Uzbekistan; higher education; university branch; student mobility</t>
  </si>
  <si>
    <t>The objective of the research is to determine the role of China in ensuring the priorities of higher education internationalization in Uzbekistan at the present stage of reforms carried out under President Shavkat Mirziyoyev since 2016. While preparing the paper, the authors used legislation and materials from official websites of Uzbek and Chinese state bodies, universities and other organizations, statistics from international organizations, and materials from news agencies. The paper discusses the current policy priorities of the internationalization of higher education in China; analyzes the state of higher education cooperation between Uzbekistan and China under the President of Uzbekistan Islam Karimov (until 2016); studies the directions and results of the development of cooperation between Uzbekistan and China in higher education since 2016 under President Mirziyoev. The research reached the following conclusions. Current priorities of China's internationalization of higher education include: (1) involving foreign educational resources in teaching in China; (2) opening branches of Chinese universities abroad; (3) promoting the mobility of teachers and students. The second and third priorities are relevant to Tashkent, which since 2016 has been pursuing a policy of a total internationalization of higher education in Uzbekistan. Regarding the opening of branches of Chinese universities, the Ministry of Education of the PRC recommends choosing countries with large market demand, a high degree of openness and quality of higher education. The need to provide education for children of overseas offices of Chinese organizations and for Chinese people living abroad is also considered to be of importance. Mobility includes both sending researchers and students to study abroad and attracting talented foreign researchers and students to study and work in China. Uzbekistan, as a close neighbor of China in Central Asia, a participant in the Belt and Road Initiative, and a developing country, is subject to various mobility support programs funded by China. Until 2016, the main areas of cooperation between China and Uzbekistan in higher education were the study of Uzbek students in Chinese universities and the study of the Chinese language in Uzbekistan. Since 2016, despite the policy of openness of the new authorities of Uzbekistan and the sharp growth of economic ties between Tashkent and Beijing, higher education cooperation between the countries has received little development. This is evidenced by the absence of branches of Chinese universities in Uzbekistan, as well as extremely limited number of joint programs between Chinese and Uzbek universities, of mobility to China at the expense of the Uzbek El-Yurt Umidi Foundation, and of Chinese students studying in Uzbekistan.</t>
  </si>
  <si>
    <t>[Chuanya, Ju] Sun Yat Sen Univ, Zhuhai, Peoples R China; [Yun, Sergey M.] Natl Res Tomsk State Univ, Dept World Polit, Tomsk, Russia</t>
  </si>
  <si>
    <t>Sun Yat Sen University; Tomsk State University</t>
  </si>
  <si>
    <t>Chuanya, J (corresponding author), Sun Yat Sen Univ, Zhuhai, Peoples R China.</t>
  </si>
  <si>
    <t>juchy3@mail.sysu.edu.cn; sergey.yun@mail.tsu.ru</t>
  </si>
  <si>
    <t>1561-7793</t>
  </si>
  <si>
    <t>1561-803X</t>
  </si>
  <si>
    <t>TOMSK STATE UNIV J</t>
  </si>
  <si>
    <t>Tomsk State Univ. J.</t>
  </si>
  <si>
    <t>SEP</t>
  </si>
  <si>
    <t>10.17223/15617793/482/12</t>
  </si>
  <si>
    <t>Multidisciplinary Sciences</t>
  </si>
  <si>
    <t>Science &amp; Technology - Other Topics</t>
  </si>
  <si>
    <t>8M7IW</t>
  </si>
  <si>
    <t>WOS:000924634700012</t>
  </si>
  <si>
    <t>Glumova, EP; Mukhamedova, SK; Rashidova, NB</t>
  </si>
  <si>
    <t>Glumova, Elena P.; Mukhamedova, Saodat Kh; Rashidova, Nargiza B.</t>
  </si>
  <si>
    <t>REGIONAL EDUCATIONAL ENVIRONMENT IN POLYLINGUAL UNIVERSITIES OF RUSSIA AND UZBEKISTAN</t>
  </si>
  <si>
    <t>YAZYK I KULTURA-LANGUAGE AND CULTURE</t>
  </si>
  <si>
    <t>language policy; regionalization; foreign languages; languages of instruction; educational process; polylingual personality; multicultural personality</t>
  </si>
  <si>
    <t>In the modem world, a significant role is assigned to strengthening intercultural and interethnic contacts, the need for multilingual education is confirmed by statistics - about 75% of the world's population speak two or more languages, which encourages the education system to introduce innovations actively at various levels of education to adapt to the new realities of public life. In the research of Russian scientists, the vector of the education system's development is shifting towards regionalization as a principle of higher education that affects the scientific activity of the university and the content component of training programs. This article reveals the aspect of the regional educational environment, analyzes the state of the study and functioning of native and foreign languages in Russia and Uzbekistan, using the example of Nizhny Novgorod State Linguistic University named after N.A. Dobrolyubov and Tashkent State University of Uzbek Language and Literature named after A. Navo'i. Several languages are taught at all faculties of universities, regardless of the training profile, which allows students to form a communicative competence. The creation of an environment at the university for the development of a multi-cultural and polylingual personality that can represent the native culture and interact with representatives of other societies in several languages effectively, as well as meet the basic needs of all participants in the educational process, is based on taking into account the regional conditions for the implementation of the state's language policy. The term multilingual personality defines a person that speaks several languages, is able to think in a contrastive-comparative aspect, has the skills of intercultural communication, taking into account the regional characteristics of the parties. A polylingual university is an institution of higher education where a personality of the previously considered type is formed. In contrast to globalization with its unified approach to linguistic cultures, the regionalization of education makes it possible to take into account cultural diversity, ensure better mutual understanding between communication participants, and realize the value of native and foreign languages fully. Such a polylogue of cultures, where the regional component is taken into consideration, is a significant addition to the generally accepted intercultural educational paradigm.</t>
  </si>
  <si>
    <t>[Glumova, Elena P.] Nizhny Novgorod State Linguist Univ, Res Lab Innovat Linguodidact, Nizhnii Novgorod, Russia; [Mukhamedova, Saodat Kh; Rashidova, Nargiza B.] Uzbek Language &amp; Literature, Tashkent, Uzbekistan</t>
  </si>
  <si>
    <t>Glumova, EP (corresponding author), Nizhny Novgorod State Linguist Univ, Res Lab Innovat Linguodidact, Nizhnii Novgorod, Russia.</t>
  </si>
  <si>
    <t>el.glumova2010@yandex.ru; Prof.s.muhamedova@mail.ru; rnargiza78@mail.ru</t>
  </si>
  <si>
    <t>Glumova, Elena/Y-2532-2019</t>
  </si>
  <si>
    <t>1999-6195</t>
  </si>
  <si>
    <t>2311-3235</t>
  </si>
  <si>
    <t>YAZYK KULT</t>
  </si>
  <si>
    <t>Yazyk Kult.</t>
  </si>
  <si>
    <t>10.17223/19996195/59/10</t>
  </si>
  <si>
    <t>Language &amp; Linguistics</t>
  </si>
  <si>
    <t>Linguistics</t>
  </si>
  <si>
    <t>6O8JF</t>
  </si>
  <si>
    <t>WOS:000890484800010</t>
  </si>
  <si>
    <t>Kosheleva, A; Sabirova, S</t>
  </si>
  <si>
    <t>Kosheleva, Antonina; Sabirova, Shakhnoza</t>
  </si>
  <si>
    <t>INTERNATIONALIZATION OF HIGHER EDUCATION - A REQUIREMENT OF THE TIME</t>
  </si>
  <si>
    <t>INTERNATIONAL JOURNAL OF EARLY CHILDHOOD SPECIAL EDUCATION</t>
  </si>
  <si>
    <t>internationalization; resources; university environment; academic mobility; strategic planning; multicultural filter; global vision; international professional activities</t>
  </si>
  <si>
    <t>The article presents, on the basis of a brief review of the strategic planning process, the arguments in favor of internationalization of higher education and the main aspects of this activity in the named sphere.The problems of the development of higher education in Uzbekistan are considered in the key of effective work in the conditions of international professional activity in various fields and directions.The need to ensure the availability and accessibility of internationalization for all participants in the educational process has been established. The authors focused their attention on the problems of forming a harmoniously developed personality in the educational process of creative universities. The results of the research consist in the scientific and theoretical study and identification from the pedagogical point of view of the problems of forming a harmonious personality in the educational space. New approaches have been studied and applied in the education of Uzbekistan; favorable conditions for the effective development of the creative potential of students are highlighted. When considering the peculiarities of the educational process in creative universities, a special place was given to the creation of mechanisms for flexible thinking in students, in which the ability to vary the methods of solving various creative problems arises, to choose the most optimal ways to solve them, to find the most original forms of embodiment.</t>
  </si>
  <si>
    <t>[Kosheleva, Antonina] Uzbekistan State Inst Arts &amp; Culture, Pedag Sci, Tashkent, Uzbekistan; [Kosheleva, Antonina] Uzbekistan State Inst Arts &amp; Culture, Dept Pedag &amp; Psychol, Tashkent, Uzbekistan; [Sabirova, Shakhnoza] Ctr Res Higher Educ Dev &amp; Intro Adv Technol, Paris, France</t>
  </si>
  <si>
    <t>Uzbekistan State Institute of Arts &amp; Culture; Uzbekistan State Institute of Arts &amp; Culture</t>
  </si>
  <si>
    <t>Sabirova, S (corresponding author), Ctr Res Higher Educ Dev &amp; Intro Adv Technol, Paris, France.</t>
  </si>
  <si>
    <t>shahnozawork@gmail.com</t>
  </si>
  <si>
    <t>ANADOLU UNIV</t>
  </si>
  <si>
    <t>ESKISEHIR</t>
  </si>
  <si>
    <t>INST FINE ARTS, ESKISEHIR, 26470, TURKEY</t>
  </si>
  <si>
    <t>1308-5581</t>
  </si>
  <si>
    <t>INT J EARLY CHILD SP</t>
  </si>
  <si>
    <t>Int. J. Early Child. Spec. Educ.</t>
  </si>
  <si>
    <t>10.9756/INTJECSE/V14I5.255</t>
  </si>
  <si>
    <t>Education, Special</t>
  </si>
  <si>
    <t>3K6TL</t>
  </si>
  <si>
    <t>WOS:000834208200011</t>
  </si>
  <si>
    <t>Ulugov, BD; Kasimov, SU</t>
  </si>
  <si>
    <t>Ulugov, Bazar Dzhumaevich; Kasimov, Shavkat Urolovich</t>
  </si>
  <si>
    <t>Application of Pedagogical Information Technologies in the Educational Process of Universities in Uzbekistan</t>
  </si>
  <si>
    <t>INTERNATIONAL JOURNAL OF INFORMATION AND COMMUNICATION TECHNOLOGY EDUCATION</t>
  </si>
  <si>
    <t>Application Program; AutoCAD; Educational Process; ICT; Information Competence; Material Resistance; PIT; Technical Mechanics</t>
  </si>
  <si>
    <t>CONTENT KNOWLEDGE; TEACHERS; INTEGRATION; TPACK</t>
  </si>
  <si>
    <t>The article is devoted to the formation of students' information competence in the study of technical mechanics. This document provides a systematic review of models and methodologies that combine modern teaching technologies, innovations, and applied programs in technical education. The article shows the relevance of the development of students of applied programs that contribute to improving the readiness of students for engineering activities. This paper gives an example of using the application module of the AutoFEM Analysis add-on application integrated into the AutoCAD software package to calculate one of the problems of technical mechanics.</t>
  </si>
  <si>
    <t>[Ulugov, Bazar Dzhumaevich] Tashkent State Tech Univ, Termez Branch, Tashkent, Uzbekistan; [Kasimov, Shavkat Urolovich] Tashkent State Pedag Univ, Termez Branch, Tashkent, Uzbekistan</t>
  </si>
  <si>
    <t>Tashkent State Technical University; Tashkent State Pedagogical University</t>
  </si>
  <si>
    <t>Ulugov, BD (corresponding author), Tashkent State Tech Univ, Termez Branch, Tashkent, Uzbekistan.</t>
  </si>
  <si>
    <t>Ulugov, Bazar/HTQ-7405-2023; Ulugov, Bazar Dzhumaevich/HLP-5516-2023</t>
  </si>
  <si>
    <t>Ulugov, Bazar Dzhumaevich/0000-0002-0153-4106</t>
  </si>
  <si>
    <t>IGI GLOBAL</t>
  </si>
  <si>
    <t>HERSHEY</t>
  </si>
  <si>
    <t>701 E CHOCOLATE AVE, STE 200, HERSHEY, PA 17033-1240 USA</t>
  </si>
  <si>
    <t>1550-1876</t>
  </si>
  <si>
    <t>1550-1337</t>
  </si>
  <si>
    <t>INT J INF COMMUN TEC</t>
  </si>
  <si>
    <t>Int. J. Inf. Commun. Technol. Educ.</t>
  </si>
  <si>
    <t>OCT-DEC</t>
  </si>
  <si>
    <t>10.4018/IJICTE.20211001.oa15</t>
  </si>
  <si>
    <t>YH0UK</t>
  </si>
  <si>
    <t>WOS:000742891600010</t>
  </si>
  <si>
    <t>Shadiev, R; Wang, XY; Huang, YM</t>
  </si>
  <si>
    <t>Shadiev, Rustam; Wang, Xueying; Huang, Yueh-Min</t>
  </si>
  <si>
    <t>Cross-cultural learning in virtual reality environment: facilitating cross-cultural understanding, trait emotional intelligence, and sense of presence</t>
  </si>
  <si>
    <t>ETR&amp;D-EDUCATIONAL TECHNOLOGY RESEARCH AND DEVELOPMENT</t>
  </si>
  <si>
    <t>360-degree video; Acceptance; Cross-cultural understanding; Presence; Trait emotional intelligence; Virtual reality</t>
  </si>
  <si>
    <t>TO-TEXT RECOGNITION; TRANSLATION</t>
  </si>
  <si>
    <t>Cross-cultural learning projects were carried out in learning environments created using Web 1.0 or Web 2.0 technologies in previous related studies. However, such environments have a limited ability to provide learners with immersive learning experiences of a foreign culture and fail to make them feel virtually present in a foreign cultural context. In this study, we aimed to create such an environment, one that enables not only communication among learners from different cultures but also gives them a sense of presence and provides an immersive experience in a foreign culture without their being physically there. To this end, based on the cultural convergence theory, we designed a cross-cultural learning activity in virtual reality (VR) using a 360-degree video technology. Two groups of university students, one from China (n = 10) and the other from Uzbekistan (n = 11), who exchanged culture-related information with each other, participated in the activity. We investigated whether cross-cultural understanding and the trait emotional intelligence of the participants was facilitated after their participation in the activity. In addition, we explored the participants sense of perceived presence in the VR environment and their acceptance of VR technology. A mixed methods research approach was adopted. We analyzed the reflective journals of the participants, administered three questionnaires, and interviewed the participants. We obtained the following four findings: First, the participants had no prior knowledge of their foreign partners' cultures and traditions before the learning activity; however, they had knowledge that they could summarize, explain, compare, and contrast at the end of the activity. Second, the comparison of the results of the pre- and post-questionnaires showed that the two trait emotional intelligence constructs (i.e., self-control and emotionality) were significantly improved from the beginning of the activity to its end. Third, the participants perceived a high level of presence in the VR environment. Finally, the participants accepted VR technology in terms of its usefulness for cross-cultural learning and ease of use. The originality of this study lies in creating cross-cultural learning environments based on a 360-degree video technology that enables communication across cultures and gives learners a sense of presence and an immersive experience. The value of the study for the literature and its contribution to theoretical knowledge is that it creates virtual cross-cultural learning environments based on a 360-degree video technology and presents evidence suggesting that the cross-cultural learning environments created in this study can facilitate cross-cultural knowledge and perceived self-control, emotionality, and sense of presence.</t>
  </si>
  <si>
    <t>[Shadiev, Rustam; Wang, Xueying] Nanjing Normal Univ, Sch Educ Sci, 122 Ninghai Rd, Nanjing 210097, Peoples R China; [Huang, Yueh-Min] Natl Cheng Kung Univ, Dept Engn Sci, 1 Univ Rd, Tainan 70101, Taiwan</t>
  </si>
  <si>
    <t>Nanjing Normal University; National Cheng Kung University</t>
  </si>
  <si>
    <t>Huang, YM (corresponding author), Natl Cheng Kung Univ, Dept Engn Sci, 1 Univ Rd, Tainan 70101, Taiwan.</t>
  </si>
  <si>
    <t>huang@mail.ncku.edu.tw</t>
  </si>
  <si>
    <t>Shadiev, Rustam/G-5083-2010</t>
  </si>
  <si>
    <t>Shadiev, Rustam/0000-0001-5571-1158</t>
  </si>
  <si>
    <t>1042-1629</t>
  </si>
  <si>
    <t>1556-6501</t>
  </si>
  <si>
    <t>ETR&amp;D-EDUC TECH RES</t>
  </si>
  <si>
    <t>ETR&amp;D-Educ. Tech. Res. Dev.</t>
  </si>
  <si>
    <t>OCT</t>
  </si>
  <si>
    <t>10.1007/s11423-021-10044-1</t>
  </si>
  <si>
    <t>AUG 2021</t>
  </si>
  <si>
    <t>Social Science Citation Index (SSCI)</t>
  </si>
  <si>
    <t>WT4LC</t>
  </si>
  <si>
    <t>WOS:000689521400001</t>
  </si>
  <si>
    <t>Ubaydullaeva, D</t>
  </si>
  <si>
    <t>Ubaydullaeva, Dilnoza</t>
  </si>
  <si>
    <t>Student online protests in Uzbekistan: democratization of higher education as concomitant to the COVID-19 crisis?</t>
  </si>
  <si>
    <t>CENTRAL ASIAN SURVEY</t>
  </si>
  <si>
    <t>higher education; democratization; student online protests; implications of pandemic; Uzbekistan</t>
  </si>
  <si>
    <t>CENTRAL-ASIA; MOVEMENTS</t>
  </si>
  <si>
    <t>The democratization of higher education (HE) has been interpreted from various perspectives in many country-specific case studies. Yet, it has been overlooked that in authoritarian regimes the democratization of HE may involve the development of freedom of expression, an element taken for granted in democratic societies. Growing research on the implications of COVID-19 on HE fails to cover the emergence of democratization of HE in the form of freedom of expression practiced by university students. This research examines post-Soviet Uzbekistan to analyse how the practising of freedom of expression emerged among the student body during the pandemic era in the country and how the Uzbek government responded to and resolved the matter. Based on this case, it is argued that in authoritarian states the HE democratization framework can include the development of freedom of expression in the form of student protests that, in this article's case, emerge as concomitant to the pandemic.</t>
  </si>
  <si>
    <t>[Ubaydullaeva, Dilnoza] Australian Natl Univ, Ctr Arab &amp; Islamic Studies Middle East &amp; Cent Asi, Canberra, ACT, Australia</t>
  </si>
  <si>
    <t>Australian National University</t>
  </si>
  <si>
    <t>Ubaydullaeva, D (corresponding author), Australian Natl Univ, Ctr Arab &amp; Islamic Studies Middle East &amp; Cent Asi, Canberra, ACT, Australia.</t>
  </si>
  <si>
    <t>dilnoza.ubaydullaeva@anu.edu.au</t>
  </si>
  <si>
    <t>Ubaydullaeva, Dilnoza/0000-0003-0964-9618</t>
  </si>
  <si>
    <t>0263-4937</t>
  </si>
  <si>
    <t>1465-3354</t>
  </si>
  <si>
    <t>CENT ASIAN SURV</t>
  </si>
  <si>
    <t>Cent. Asian Surv.</t>
  </si>
  <si>
    <t>JUL 3</t>
  </si>
  <si>
    <t>10.1080/02634937.2021.1922358</t>
  </si>
  <si>
    <t>JUN 2021</t>
  </si>
  <si>
    <t>Area Studies</t>
  </si>
  <si>
    <t>UL0GB</t>
  </si>
  <si>
    <t>WOS:000658557300001</t>
  </si>
  <si>
    <t>Karimova, LK; Sagitova, VR; Kirpichnikova, AA; Hoang, HV</t>
  </si>
  <si>
    <t>Karimova, Luiza Kajumovna; Sagitova, Victoria Ravil'evna; Kirpichnikova, Anna Andreevna; Ha Van Hoang</t>
  </si>
  <si>
    <t>Educational migration from the countries of the Commonwealth of Independent States to the Russian Federation</t>
  </si>
  <si>
    <t>PROPOSITOS Y REPRESENTACIONES</t>
  </si>
  <si>
    <t>educational migration; the Russian Federation; the Commonwealth of Independent States</t>
  </si>
  <si>
    <t>INTERNATIONAL STUDENTS</t>
  </si>
  <si>
    <t>Nowadays educational migration is still one of the most relevant topics for Russian and foreign scientists and understudied topic at the same time. Despite the many published sources including quantitative and qualitative aspects of the process, the set of topics under consideration is quite limited (adaptation of foreign students, brain drain, demographical characteristics of migrants, etc.). The article using scientific principles of systematicity and general scientific methods (analysis, synthesis, induction, deduction, comparison, classification, etc.) considers the dynamics of the changes in the amount of foreign students from the countries of the Commonwealth of Independent States to the Russian Federation (including which countries they are from), correlation of the process with forming-up Common Education Space in Russia and CIS. The study conducted led to the conclusion that the actions by government agencies of the Russian Federation, higher education institutions and scientific organizations allowed stopping the negative process of foreign students drain, which took place in 1990-s, promoting and increasing the educational migrant influx from the countries of the Commonwealth of Independent States from 2000 to 2007. Among the leaders in the number of students studying at Russian universities, in early 1990-s there were Kazakhstan, Ukraine and Belorussia and in 2017 there were Kazakhstan, Turkmenistan and Uzbekistan.</t>
  </si>
  <si>
    <t>[Karimova, Luiza Kajumovna] Kazan Fed Univ, Inst Int Relat, Dept Reg Studies &amp; Eurasian Studies, Hist Sci, Kazan, Russia; [Karimova, Luiza Kajumovna] Kazan Fed Univ, Inst Int Relat, Dept Reg Studies &amp; Eurasian Studies, Kazan, Russia; [Sagitova, Victoria Ravil'evna] Kazan Fed Univ, Inst Int Relat, Dept Alta Studies &amp; Chinese Studies, Psychol Sci, Kazan, Russia; [Sagitova, Victoria Ravil'evna] Kazan Fed Univ, Inst Int Relat, Dept Alta Studies &amp; Chinese Studies, Kazan, Russia; [Kirpichnikova, Anna Andreevna] Kazan Fed Univ, Inst Int Relat, Dept Foreign Languages, Kazan, Russia; [Ha Van Hoang] Univ Danang, Fac Psychol &amp; Educ, Univ Sci &amp; Educ, Danang, Vietnam</t>
  </si>
  <si>
    <t>Kazan Federal University; Kazan Federal University; Kazan Federal University; Kazan Federal University; Kazan Federal University; University of Danang</t>
  </si>
  <si>
    <t>Karimova, LK (corresponding author), Kazan Fed Univ, Inst Int Relat, Dept Reg Studies &amp; Eurasian Studies, Hist Sci, Kazan, Russia.;Karimova, LK (corresponding author), Kazan Fed Univ, Inst Int Relat, Dept Reg Studies &amp; Eurasian Studies, Kazan, Russia.</t>
  </si>
  <si>
    <t>LU_KA_S@rambler.ru</t>
  </si>
  <si>
    <t>Kirpichnikova, Anna/S-2727-2016</t>
  </si>
  <si>
    <t>Kirpichnikova, Anna/0000-0003-4261-8004</t>
  </si>
  <si>
    <t>UNIV SAN IGNACIO LOYOLA</t>
  </si>
  <si>
    <t>LIMA</t>
  </si>
  <si>
    <t>AVE LA FONTANA, S-N, LA MOLINA, LIMA, 00000, PERU</t>
  </si>
  <si>
    <t>2307-7999</t>
  </si>
  <si>
    <t>2310-4635</t>
  </si>
  <si>
    <t>PROPOS REPRESENT</t>
  </si>
  <si>
    <t>Propos. Represent.</t>
  </si>
  <si>
    <t>MAR</t>
  </si>
  <si>
    <t>SI</t>
  </si>
  <si>
    <t>e1007</t>
  </si>
  <si>
    <t>10.20511/pyr2021.v9nSPE2.1007</t>
  </si>
  <si>
    <t>Psychology, Educational</t>
  </si>
  <si>
    <t>Psychology</t>
  </si>
  <si>
    <t>QR4SQ</t>
  </si>
  <si>
    <t>Green Submitted, gold</t>
  </si>
  <si>
    <t>WOS:000625202000007</t>
  </si>
  <si>
    <t>Gavrilova, Y; Bogdanova, Y; Orsayeva, R; Khimmataliev, D; Rezanovich, I</t>
  </si>
  <si>
    <t>Gavrilova, Yulia; Bogdanova, Yulia; Orsayeva, Raissa; Khimmataliev, Dustnazar; Rezanovich, Irina</t>
  </si>
  <si>
    <t>Peculiarities of Training Engineering Students with Disabilities</t>
  </si>
  <si>
    <t>INTERNATIONAL JOURNAL OF ENGINEERING PEDAGOGY</t>
  </si>
  <si>
    <t>Disabled students; engineering education; engineering students with disabilities; students with special needs</t>
  </si>
  <si>
    <t>HIGHER-EDUCATION; INCLUSIVE EDUCATION; STEM; PARTICIPATION; SCIENCE</t>
  </si>
  <si>
    <t>In this day and age, there are increasing discussions and calls for shifting towards inclusive education. In view of this, the present study intended to identify the most severe challenges disabled engineering students face according to their own view and find possible ways to solve them. For this particular aim, a survey of 555 students from five universities of Russia, Kazakhstan, and Uzbekistan was performed. These were the Bauman Moscow State Technical University, Northern Trans-Ural State Agricultural University, Sarsen Amanzholov East Kazakhstan State University, Tashkent Institute of Irrigation and Agricultural Mechanization Engineers, and South Ural State University. The survey was carried out in two stages. The first focused on identifying the main problems of disabled students (physical environment, staff skills and knowledge, theory-practice relationship, assessment peculiarities, and bias). The second intended to define the most critical of them (unadapted physical environment and reduced abilities to apply theoretical knowledge in practice). To resolve these issues, the authors propose the following recommendations to be adopted. These include adapted laboratories and equipment; programs that allow performing practical tasks; engineering tutors able to assist in performing practical tasks; an adapted assessment system with reference to health condition; psychological support to integrate disabled students into an inclusive team and eliminate prejudices. The obtained research findings can be used by other universities to promote a comprehensive integration of students with special needs into the educational process.</t>
  </si>
  <si>
    <t>[Gavrilova, Yulia] Bauman Moscow State Tech Univ, Moscow, Russia; [Bogdanova, Yulia] Northern Transural State Agr Univ, Tyumen, Russia; [Orsayeva, Raissa] Sarsen Amanzholov East Kazakhstan State Univ, Ust Kamenogorsk, Kazakhstan; [Khimmataliev, Dustnazar] Tashkent Inst Irrigat &amp; Agr Mechanizat Engineers, Tashkent, Uzbekistan; [Rezanovich, Irina] Voronezh State Pedag Univ, Voronezh, Russia</t>
  </si>
  <si>
    <t>Bauman Moscow State Technical University; Northern Trans-Ural State Agricultural University; Sarsen Amanzholov East Kazakhstan University; Tashkent Institute of Irrigation &amp; Agricultural Mechanization Engineers</t>
  </si>
  <si>
    <t>Gavrilova, Y (corresponding author), Bauman Moscow State Tech Univ, Moscow, Russia.</t>
  </si>
  <si>
    <t>yuliagavrilova65@rambler.ru</t>
  </si>
  <si>
    <t>Orsayeva, Raissa/HCH-0456-2022; Bogdanova, Yulia Z./Y-1807-2018</t>
  </si>
  <si>
    <t>Orsayeva, Raissa/0000-0002-6147-7158; Bogdanova, Yulia Z./0000-0002-7256-1590; Khimmataliev, Dustnazar/0009-0008-6552-3925; Yulia, Gavrilova/0000-0002-8193-6622</t>
  </si>
  <si>
    <t>KASSEL UNIV PRESS GMBH</t>
  </si>
  <si>
    <t>KASSEL</t>
  </si>
  <si>
    <t>DIAGONALE 10, D-34127 KASSEL, GERMANY</t>
  </si>
  <si>
    <t>2192-4880</t>
  </si>
  <si>
    <t>INT J ENG PEDAGOG</t>
  </si>
  <si>
    <t>Int. J. Eng. Pedagog.</t>
  </si>
  <si>
    <t>10.3991/ijep.v11i4.21361</t>
  </si>
  <si>
    <t>TI2JC</t>
  </si>
  <si>
    <t>WOS:000672614600010</t>
  </si>
  <si>
    <t>Genina, ES; Ovchinnikov, VA</t>
  </si>
  <si>
    <t>Genina, Elena S.; Ovchinnikov, Vladislav A.</t>
  </si>
  <si>
    <t>THE COSMOPOLITAN HISTORIAN I. P. SCHMIDT: CHAPTERS OF A BIOGRAPHY</t>
  </si>
  <si>
    <t>ZHURNAL FRONTIRNYKH ISSLEDOVANII-JOURNAL OF FRONTIER STUDIES</t>
  </si>
  <si>
    <t>Biography; History; Professor; Research and Pedagogical Activity; Pedagogical Institute; University; Scientific Works; Propagandist; Ideological Campaigns in the USSR; Siberia</t>
  </si>
  <si>
    <t>The article is devoted to the reconstruction of the biography of Isai Pavlovich Schmidt, a Professor of History, propagandist and the head of the fliight on the route Moscow - Beijing (1925). The life and work of I. P. Schmidt (1896-1975) have already been the object of studies in modern historiography. However, the complex of new sources, which were available to the authors of the present article, made it possible to revisit some facts of the professor's biography, introducing the necessary additions and clarifications. The purpose of the study is the reconstruction of the biography of I. P. Schmidt in the context of the Soviet history with a focus on the impact of the anticosmopolitan campaign in the USSR on the professional career and further life of the professor. As a result of the analysis, the authors identified the main stages of the biography of I. P. Schmidt and noted the peculiar features of his worldview. The obtained results of the study led the authors to the conclusion that events of the anti-cosmopolitan campaign had resulted in the beginning of a new stage in the I. P. Schmidt's biography - his research and pedagogical activities in Uzbekistan and Siberia. The study determines peculiarities of the activities and life of the cosmopolitan historian in the country's periphery. This article is intended for teachers and university students, researchers as well as local historians.</t>
  </si>
  <si>
    <t>[Genina, Elena S.; Ovchinnikov, Vladislav A.] Kemerovo State Univ, Kemerovo, Russia</t>
  </si>
  <si>
    <t>Kemerovo State University</t>
  </si>
  <si>
    <t>Genina, ES (corresponding author), Kemerovo State Univ, Kemerovo, Russia.</t>
  </si>
  <si>
    <t>elena_genina@mail.ru; rpcsib@rambler.ru</t>
  </si>
  <si>
    <t>Genina, Elena Sergeevna/HKE-7568-2023</t>
  </si>
  <si>
    <t>LTD CO SCIENTIFIC INDUSTRIAL ENTERPRISE GENESIS FRONTIER SCIENCE</t>
  </si>
  <si>
    <t>ASTRAKHAN</t>
  </si>
  <si>
    <t>UL SAVUSHKINA D 24, KV 88, ASTRAKHAN, OBLAST, RUSSIA</t>
  </si>
  <si>
    <t>2500-0225</t>
  </si>
  <si>
    <t>ZH FRONTIRNYKH ISSLE</t>
  </si>
  <si>
    <t>Zh. Frotirnykh Issled-J. Front. Stud.</t>
  </si>
  <si>
    <t>10.46539/jfs.v6i4.345</t>
  </si>
  <si>
    <t>Humanities, Multidisciplinary</t>
  </si>
  <si>
    <t>Arts &amp; Humanities - Other Topics</t>
  </si>
  <si>
    <t>XQ1JV</t>
  </si>
  <si>
    <t>WOS:000731310200001</t>
  </si>
  <si>
    <t>Zaichko, V</t>
  </si>
  <si>
    <t>Zaichko, Vladyslava</t>
  </si>
  <si>
    <t>Language Policy for International Students in Ukrainian Higher Education Institutions</t>
  </si>
  <si>
    <t>STUDIA WARMINSKIE</t>
  </si>
  <si>
    <t>language policy; globalization; internationalization; international education; Bologna process</t>
  </si>
  <si>
    <t>The article analyzes the features of language adaptation of foreign applicants in Higher Education Institutions of Ukraine, in particular, language orientation, problems of adaptation of foreigners in Ukrainian universities, the level of involvement in scientific and socio-cultural activities. The available empirical material makes it possible to identify the following types of foreign applicants: The first (dominant) type English-oriented pragmatists. These students are active in both academic and research work, take an active part in the life of the university, mostly from Africa (Algeria, Nigeria, etc.), Asia (China, India, etc.) and South America (Ecuador, etc.). The second type consists of Russian-oriented phlegmatics. These students show almost no extracurricular activity, they are mostly students from Turkmenistan, Uzbekistan, other post-Soviet countries, as well as from Turkey. The third is foreign students who are Ukrainian-oriented dreamers. This is a heterogeneous group, both geographically and nationally. They have studied the Ukrainian language specifically to study in Ukraine. The main problem, as our research has shown, is the extremely low level of proficiency in foreign applicants who come to Ukraine as languages of international communication (primarily English). The same applies to most teachers of Ukrainian universities who work with these students, as well as the lack of teaching materials in English. It is recommended to divide the courses for foreign applicants by levels. One of the possible guidelines of the optimal language policy is the Finnish model, which provides for learning English, and for those who master the Finnish language - learning is free and there is an opportunity to receive a scholarship.</t>
  </si>
  <si>
    <t>[Zaichko, Vladyslava] Natl Pedag Dragomanov Univ, Dept Social Philosophy Philosophy Educ &amp; Educ Pol, 9 Pyrogowa Str, UA-01601 Kiev, Ukraine</t>
  </si>
  <si>
    <t>Ministry of Education &amp; Science of Ukraine; National Pedagogical Dragomanov University</t>
  </si>
  <si>
    <t>Zaichko, V (corresponding author), Natl Pedag Dragomanov Univ, Dept Social Philosophy Philosophy Educ &amp; Educ Pol, 9 Pyrogowa Str, UA-01601 Kiev, Ukraine.</t>
  </si>
  <si>
    <t>zaichko.vlada@gmail.com</t>
  </si>
  <si>
    <t>Zaicko, Vladyslava/AAE-8635-2022</t>
  </si>
  <si>
    <t>Wydawnictwo Uniwersytetu Warminsko-Mazurskiego Olsztyn</t>
  </si>
  <si>
    <t>OLSZTYN</t>
  </si>
  <si>
    <t>UL HEWELIUSZA 14, OLSZTYN, 10-724, POLAND</t>
  </si>
  <si>
    <t>0137-6624</t>
  </si>
  <si>
    <t>STUD WARM</t>
  </si>
  <si>
    <t>Stud. Warm.</t>
  </si>
  <si>
    <t>10.31648/sw.7011</t>
  </si>
  <si>
    <t>XQ2ZS</t>
  </si>
  <si>
    <t>WOS:000731419100010</t>
  </si>
  <si>
    <t>Shadiev, R; Wang, XY; Yueh, MH</t>
  </si>
  <si>
    <t>Shadiev, Rustam; Wang Xueying; Yueh Min Huang</t>
  </si>
  <si>
    <t>Promoting Intercultural Competence in a Learning Activity Supported by Virtual Reality Technology</t>
  </si>
  <si>
    <t>INTERNATIONAL REVIEW OF RESEARCH IN OPEN AND DISTRIBUTED LEARNING</t>
  </si>
  <si>
    <t>intercultural competence; learning activity; virtual reality; technology</t>
  </si>
  <si>
    <t>TO-TEXT RECOGNITION; TRANSLATION; EXCHANGE</t>
  </si>
  <si>
    <t>Virtual reality (VR) technology makes it possible to create an authentic virtual environment that benefits immersive learning. We designed an intercultural learning activity and applied VR technology to support it. Then, we investigated students' perceptions of the learning activity, VR technology, and intercultural competence (IC) development during learning. Students from China and Uzbekistan participated in the activity, in which a pragmatic mixed-methods approach was used. The data were collected through student reports, three questionnaires, and interviews, and then analyzed. Three main findings were obtained. First, 13 items related to perception of the learning activity were revealed. When compared with earlier studies, new items were found, including presence, immersion, and authentic cultural experience. Second, the results showed that the participants intended to continue using VR technology, were satisfied with intercultural learning supported by VR technology, and felt that the technology confirmed their expectations. Third, the results showed that intercultural learning supported by VR technology helped facilitate IC development. Based on these results, we discuss implications and offer suggestions for educators and researchers.</t>
  </si>
  <si>
    <t>[Shadiev, Rustam; Wang Xueying] Nanjing Normal Univ, Nanjing, Peoples R China; [Yueh Min Huang] Natl Cheng Kung Univ, Tainan, Taiwan</t>
  </si>
  <si>
    <t>Yueh, MH (corresponding author), Natl Cheng Kung Univ, Tainan, Taiwan.</t>
  </si>
  <si>
    <t>Shadiev, Rustam/G-5083-2010; Shadiev, Rustam/L-4186-2019</t>
  </si>
  <si>
    <t>Shadiev, Rustam/0000-0001-5571-1158; Shadiev, Rustam/0000-0001-5571-1158</t>
  </si>
  <si>
    <t>ATHABASCA UNIV PRESS</t>
  </si>
  <si>
    <t>ATHABASCA</t>
  </si>
  <si>
    <t>1 UNIVERSITY DR, ATHABASCA, AB T9S 3A3, CANADA</t>
  </si>
  <si>
    <t>1492-3831</t>
  </si>
  <si>
    <t>INT REV RES OPEN DIS</t>
  </si>
  <si>
    <t>Int. Rev. Res. Open Distrib. Learn.</t>
  </si>
  <si>
    <t>NN8CU</t>
  </si>
  <si>
    <t>WOS:000569015100010</t>
  </si>
  <si>
    <t>Pickett, J</t>
  </si>
  <si>
    <t>Pickett, James</t>
  </si>
  <si>
    <t>Categorically misleading, dialectically misconceived: language textbooks and pedagogic participation in Central Asian nation-building projects</t>
  </si>
  <si>
    <t>Language; Persian; Uzbek; Uyghur; Dari; Tajik; nationalism</t>
  </si>
  <si>
    <t>Persian language manuals uniformly adopt national categories such as Persian/Farsi (Iran), Dari (Afghanistan) and Tajik (Tajikistan). These categories at once impose an imagined contrast between the languages at the high register that is in fact marginal, while occluding profound linguistic variation within these nation-states at colloquial registers. Similar schemas apply to Central Asian Turkic languages such as Uyghur and Uzbek, which are closely related at the formal/literary register, but regionally diverse at lower registers. This dominant instructional approach ill prepares language learners for engaging the region on its own terms, rather than through the lens of nationalist aspirations. Students would be better served by an integrative method that teaches a transnational high language (in the case of Persian) while introducing a diverse range of dialects.</t>
  </si>
  <si>
    <t>[Pickett, James] Univ Pittsburgh, Dept Hist, Pittsburgh, PA 15260 USA</t>
  </si>
  <si>
    <t>Pennsylvania Commonwealth System of Higher Education (PCSHE); University of Pittsburgh</t>
  </si>
  <si>
    <t>Pickett, J (corresponding author), Univ Pittsburgh, Dept Hist, Pittsburgh, PA 15260 USA.</t>
  </si>
  <si>
    <t>pickettj@pitt.edu</t>
  </si>
  <si>
    <t>10.1080/02634937.2017.1314931</t>
  </si>
  <si>
    <t>FR8KO</t>
  </si>
  <si>
    <t>WOS:000419323800008</t>
  </si>
  <si>
    <t>Jung, JY</t>
  </si>
  <si>
    <t>Jung, Ju Young</t>
  </si>
  <si>
    <t>Isolation and Difficulties of Korean Women Married to Non-Korean Asian Men</t>
  </si>
  <si>
    <t>ASIAN JOURNAL OF WOMENS STUDIES</t>
  </si>
  <si>
    <t>Multicultural family; double isolation; anti-racism; gender discrimination; marriage migrant men; marriage migrant women</t>
  </si>
  <si>
    <t>Multiculturalism is a hot issue in Korea. Until recently, Korea was a country with only one ethnic group. However, in the last 20 years, a lot of immigrants have come into Korea and their number is now over 1.45 million, about 3 percent of Korea's total population. They are migrant laborers, marriage migrant women, returning overseas Koreans, students from other countries, refugees, and so on. However, the Korean government and society have focused most their attention on just one group: marriage migrant women who have married Korean men. These women are often from countries, such as China, Vietnam, the Philippines, Mongolia, Cambodia, Uzbekistan, and Russia. Since policies are more focused on this group, they receive a lot of financial support and other help from the Korean government, local governments, and NGOs. In contrast, non-Korean Asian men married to Korean women are not eligible to receive such assistance as the government does not respect or help marriage migrant men married to Korean women. Based on my own experience of being married to a non-Korean man, I found that Korea's marriage immigration policy is rooted in gender-based discrimination. In the Transnational Asia Women's Network (TAW Network), we try to help foreign women married to Korean men, but we struggle for equal support for all Koreans married to foreigners, women or men. Therefore, our activities are focused on combating racism and sexism. In this paper, I will discuss the double isolation and multiple difficulties faced by Korean women married to non-Korean Asian men, as well as the activities of the TAW Network. This is based on my own experience and the experiences of other members of our organization.</t>
  </si>
  <si>
    <t>target888@hanmail.net</t>
  </si>
  <si>
    <t>EWHA WOMANS UNIV PRESS</t>
  </si>
  <si>
    <t>SEOUL</t>
  </si>
  <si>
    <t>11-1 DAEHYUN-DONG, SEODAEMUN-GU, SEOUL 120-750, SOUTH KOREA</t>
  </si>
  <si>
    <t>1225-9276</t>
  </si>
  <si>
    <t>ASIAN J WOMEN STUD</t>
  </si>
  <si>
    <t>Asian J. Women Stud.</t>
  </si>
  <si>
    <t>Women's Studies</t>
  </si>
  <si>
    <t>AQ4RY</t>
  </si>
  <si>
    <t>WOS:000342788600007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</si>
</sst>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91</v>
      </c>
      <c r="AH2">
        <v>0</v>
      </c>
      <c r="AI2">
        <v>0</v>
      </c>
      <c r="AJ2">
        <v>1</v>
      </c>
      <c r="AK2">
        <v>1</v>
      </c>
      <c r="AL2" t="s">
        <v>89</v>
      </c>
      <c r="AM2" t="s">
        <v>90</v>
      </c>
      <c r="AN2" t="s">
        <v>91</v>
      </c>
      <c r="AO2" t="s">
        <v>74</v>
      </c>
      <c r="AP2" t="s">
        <v>92</v>
      </c>
      <c r="AQ2" t="s">
        <v>74</v>
      </c>
      <c r="AR2" t="s">
        <v>93</v>
      </c>
      <c r="AS2" t="s">
        <v>94</v>
      </c>
      <c r="AT2" t="s">
        <v>95</v>
      </c>
      <c r="AU2">
        <v>2023</v>
      </c>
      <c r="AV2" t="s">
        <v>74</v>
      </c>
      <c r="AW2" t="s">
        <v>74</v>
      </c>
      <c r="AX2" t="s">
        <v>74</v>
      </c>
      <c r="AY2" t="s">
        <v>74</v>
      </c>
      <c r="AZ2" t="s">
        <v>74</v>
      </c>
      <c r="BA2" t="s">
        <v>74</v>
      </c>
      <c r="BB2" t="s">
        <v>74</v>
      </c>
      <c r="BC2" t="s">
        <v>74</v>
      </c>
      <c r="BD2" t="s">
        <v>74</v>
      </c>
      <c r="BE2" t="s">
        <v>96</v>
      </c>
      <c r="BF2" t="str">
        <f>HYPERLINK("http://dx.doi.org/10.1080/26939169.2023.2184435","http://dx.doi.org/10.1080/26939169.2023.2184435")</f>
        <v>http://dx.doi.org/10.1080/26939169.2023.2184435</v>
      </c>
      <c r="BG2" t="s">
        <v>74</v>
      </c>
      <c r="BH2" t="s">
        <v>97</v>
      </c>
      <c r="BI2">
        <v>12</v>
      </c>
      <c r="BJ2" t="s">
        <v>98</v>
      </c>
      <c r="BK2" t="s">
        <v>99</v>
      </c>
      <c r="BL2" t="s">
        <v>100</v>
      </c>
      <c r="BM2" t="s">
        <v>101</v>
      </c>
      <c r="BN2" t="s">
        <v>74</v>
      </c>
      <c r="BO2" t="s">
        <v>102</v>
      </c>
      <c r="BP2" t="s">
        <v>74</v>
      </c>
      <c r="BQ2" t="s">
        <v>74</v>
      </c>
      <c r="BR2" t="s">
        <v>103</v>
      </c>
      <c r="BS2" t="s">
        <v>104</v>
      </c>
      <c r="BT2" t="str">
        <f>HYPERLINK("https%3A%2F%2Fwww.webofscience.com%2Fwos%2Fwoscc%2Ffull-record%2FWOS:000969446200001","View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109</v>
      </c>
      <c r="O3" t="s">
        <v>74</v>
      </c>
      <c r="P3" t="s">
        <v>74</v>
      </c>
      <c r="Q3" t="s">
        <v>74</v>
      </c>
      <c r="R3" t="s">
        <v>74</v>
      </c>
      <c r="S3" t="s">
        <v>74</v>
      </c>
      <c r="T3" t="s">
        <v>110</v>
      </c>
      <c r="U3" t="s">
        <v>111</v>
      </c>
      <c r="V3" t="s">
        <v>112</v>
      </c>
      <c r="W3" t="s">
        <v>113</v>
      </c>
      <c r="X3" t="s">
        <v>114</v>
      </c>
      <c r="Y3" t="s">
        <v>115</v>
      </c>
      <c r="Z3" t="s">
        <v>116</v>
      </c>
      <c r="AA3" t="s">
        <v>117</v>
      </c>
      <c r="AB3" t="s">
        <v>118</v>
      </c>
      <c r="AC3" t="s">
        <v>74</v>
      </c>
      <c r="AD3" t="s">
        <v>74</v>
      </c>
      <c r="AE3" t="s">
        <v>74</v>
      </c>
      <c r="AF3" t="s">
        <v>74</v>
      </c>
      <c r="AG3">
        <v>75</v>
      </c>
      <c r="AH3">
        <v>1</v>
      </c>
      <c r="AI3">
        <v>1</v>
      </c>
      <c r="AJ3">
        <v>3</v>
      </c>
      <c r="AK3">
        <v>4</v>
      </c>
      <c r="AL3" t="s">
        <v>119</v>
      </c>
      <c r="AM3" t="s">
        <v>120</v>
      </c>
      <c r="AN3" t="s">
        <v>121</v>
      </c>
      <c r="AO3" t="s">
        <v>74</v>
      </c>
      <c r="AP3" t="s">
        <v>122</v>
      </c>
      <c r="AQ3" t="s">
        <v>74</v>
      </c>
      <c r="AR3" t="s">
        <v>123</v>
      </c>
      <c r="AS3" t="s">
        <v>124</v>
      </c>
      <c r="AT3" t="s">
        <v>125</v>
      </c>
      <c r="AU3">
        <v>2023</v>
      </c>
      <c r="AV3">
        <v>11</v>
      </c>
      <c r="AW3">
        <v>1</v>
      </c>
      <c r="AX3" t="s">
        <v>74</v>
      </c>
      <c r="AY3" t="s">
        <v>74</v>
      </c>
      <c r="AZ3" t="s">
        <v>74</v>
      </c>
      <c r="BA3" t="s">
        <v>74</v>
      </c>
      <c r="BB3" t="s">
        <v>74</v>
      </c>
      <c r="BC3" t="s">
        <v>74</v>
      </c>
      <c r="BD3">
        <v>6</v>
      </c>
      <c r="BE3" t="s">
        <v>126</v>
      </c>
      <c r="BF3" t="str">
        <f>HYPERLINK("http://dx.doi.org/10.1186/s40536-023-00154-y","http://dx.doi.org/10.1186/s40536-023-00154-y")</f>
        <v>http://dx.doi.org/10.1186/s40536-023-00154-y</v>
      </c>
      <c r="BG3" t="s">
        <v>74</v>
      </c>
      <c r="BH3" t="s">
        <v>74</v>
      </c>
      <c r="BI3">
        <v>33</v>
      </c>
      <c r="BJ3" t="s">
        <v>100</v>
      </c>
      <c r="BK3" t="s">
        <v>99</v>
      </c>
      <c r="BL3" t="s">
        <v>100</v>
      </c>
      <c r="BM3" t="s">
        <v>127</v>
      </c>
      <c r="BN3">
        <v>36852157</v>
      </c>
      <c r="BO3" t="s">
        <v>128</v>
      </c>
      <c r="BP3" t="s">
        <v>74</v>
      </c>
      <c r="BQ3" t="s">
        <v>74</v>
      </c>
      <c r="BR3" t="s">
        <v>103</v>
      </c>
      <c r="BS3" t="s">
        <v>129</v>
      </c>
      <c r="BT3" t="str">
        <f>HYPERLINK("https%3A%2F%2Fwww.webofscience.com%2Fwos%2Fwoscc%2Ffull-record%2FWOS:000937665600001","View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134</v>
      </c>
      <c r="N4" t="s">
        <v>109</v>
      </c>
      <c r="O4" t="s">
        <v>74</v>
      </c>
      <c r="P4" t="s">
        <v>74</v>
      </c>
      <c r="Q4" t="s">
        <v>74</v>
      </c>
      <c r="R4" t="s">
        <v>74</v>
      </c>
      <c r="S4" t="s">
        <v>74</v>
      </c>
      <c r="T4" t="s">
        <v>135</v>
      </c>
      <c r="U4" t="s">
        <v>74</v>
      </c>
      <c r="V4" t="s">
        <v>136</v>
      </c>
      <c r="W4" t="s">
        <v>137</v>
      </c>
      <c r="X4" t="s">
        <v>138</v>
      </c>
      <c r="Y4" t="s">
        <v>139</v>
      </c>
      <c r="Z4" t="s">
        <v>140</v>
      </c>
      <c r="AA4" t="s">
        <v>74</v>
      </c>
      <c r="AB4" t="s">
        <v>74</v>
      </c>
      <c r="AC4" t="s">
        <v>74</v>
      </c>
      <c r="AD4" t="s">
        <v>74</v>
      </c>
      <c r="AE4" t="s">
        <v>74</v>
      </c>
      <c r="AF4" t="s">
        <v>74</v>
      </c>
      <c r="AG4">
        <v>28</v>
      </c>
      <c r="AH4">
        <v>0</v>
      </c>
      <c r="AI4">
        <v>0</v>
      </c>
      <c r="AJ4">
        <v>0</v>
      </c>
      <c r="AK4">
        <v>0</v>
      </c>
      <c r="AL4" t="s">
        <v>141</v>
      </c>
      <c r="AM4" t="s">
        <v>142</v>
      </c>
      <c r="AN4" t="s">
        <v>143</v>
      </c>
      <c r="AO4" t="s">
        <v>144</v>
      </c>
      <c r="AP4" t="s">
        <v>145</v>
      </c>
      <c r="AQ4" t="s">
        <v>74</v>
      </c>
      <c r="AR4" t="s">
        <v>146</v>
      </c>
      <c r="AS4" t="s">
        <v>147</v>
      </c>
      <c r="AT4" t="s">
        <v>74</v>
      </c>
      <c r="AU4">
        <v>2023</v>
      </c>
      <c r="AV4" t="s">
        <v>74</v>
      </c>
      <c r="AW4">
        <v>83</v>
      </c>
      <c r="AX4" t="s">
        <v>74</v>
      </c>
      <c r="AY4" t="s">
        <v>74</v>
      </c>
      <c r="AZ4" t="s">
        <v>74</v>
      </c>
      <c r="BA4" t="s">
        <v>74</v>
      </c>
      <c r="BB4">
        <v>191</v>
      </c>
      <c r="BC4">
        <v>198</v>
      </c>
      <c r="BD4" t="s">
        <v>74</v>
      </c>
      <c r="BE4" t="s">
        <v>148</v>
      </c>
      <c r="BF4" t="str">
        <f>HYPERLINK("http://dx.doi.org/10.17223/19988613/83/25","http://dx.doi.org/10.17223/19988613/83/25")</f>
        <v>http://dx.doi.org/10.17223/19988613/83/25</v>
      </c>
      <c r="BG4" t="s">
        <v>74</v>
      </c>
      <c r="BH4" t="s">
        <v>74</v>
      </c>
      <c r="BI4">
        <v>8</v>
      </c>
      <c r="BJ4" t="s">
        <v>149</v>
      </c>
      <c r="BK4" t="s">
        <v>99</v>
      </c>
      <c r="BL4" t="s">
        <v>149</v>
      </c>
      <c r="BM4" t="s">
        <v>150</v>
      </c>
      <c r="BN4" t="s">
        <v>74</v>
      </c>
      <c r="BO4" t="s">
        <v>74</v>
      </c>
      <c r="BP4" t="s">
        <v>74</v>
      </c>
      <c r="BQ4" t="s">
        <v>74</v>
      </c>
      <c r="BR4" t="s">
        <v>103</v>
      </c>
      <c r="BS4" t="s">
        <v>151</v>
      </c>
      <c r="BT4" t="str">
        <f>HYPERLINK("https%3A%2F%2Fwww.webofscience.com%2Fwos%2Fwoscc%2Ffull-record%2FWOS:001063814100025","View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134</v>
      </c>
      <c r="N5" t="s">
        <v>109</v>
      </c>
      <c r="O5" t="s">
        <v>74</v>
      </c>
      <c r="P5" t="s">
        <v>74</v>
      </c>
      <c r="Q5" t="s">
        <v>74</v>
      </c>
      <c r="R5" t="s">
        <v>74</v>
      </c>
      <c r="S5" t="s">
        <v>74</v>
      </c>
      <c r="T5" t="s">
        <v>156</v>
      </c>
      <c r="U5" t="s">
        <v>74</v>
      </c>
      <c r="V5" t="s">
        <v>157</v>
      </c>
      <c r="W5" t="s">
        <v>158</v>
      </c>
      <c r="X5" t="s">
        <v>159</v>
      </c>
      <c r="Y5" t="s">
        <v>160</v>
      </c>
      <c r="Z5" t="s">
        <v>161</v>
      </c>
      <c r="AA5" t="s">
        <v>74</v>
      </c>
      <c r="AB5" t="s">
        <v>74</v>
      </c>
      <c r="AC5" t="s">
        <v>74</v>
      </c>
      <c r="AD5" t="s">
        <v>74</v>
      </c>
      <c r="AE5" t="s">
        <v>74</v>
      </c>
      <c r="AF5" t="s">
        <v>74</v>
      </c>
      <c r="AG5">
        <v>27</v>
      </c>
      <c r="AH5">
        <v>0</v>
      </c>
      <c r="AI5">
        <v>0</v>
      </c>
      <c r="AJ5">
        <v>3</v>
      </c>
      <c r="AK5">
        <v>4</v>
      </c>
      <c r="AL5" t="s">
        <v>141</v>
      </c>
      <c r="AM5" t="s">
        <v>142</v>
      </c>
      <c r="AN5" t="s">
        <v>143</v>
      </c>
      <c r="AO5" t="s">
        <v>162</v>
      </c>
      <c r="AP5" t="s">
        <v>163</v>
      </c>
      <c r="AQ5" t="s">
        <v>74</v>
      </c>
      <c r="AR5" t="s">
        <v>164</v>
      </c>
      <c r="AS5" t="s">
        <v>165</v>
      </c>
      <c r="AT5" t="s">
        <v>166</v>
      </c>
      <c r="AU5">
        <v>2022</v>
      </c>
      <c r="AV5" t="s">
        <v>74</v>
      </c>
      <c r="AW5">
        <v>482</v>
      </c>
      <c r="AX5" t="s">
        <v>74</v>
      </c>
      <c r="AY5" t="s">
        <v>74</v>
      </c>
      <c r="AZ5" t="s">
        <v>74</v>
      </c>
      <c r="BA5" t="s">
        <v>74</v>
      </c>
      <c r="BB5">
        <v>113</v>
      </c>
      <c r="BC5">
        <v>124</v>
      </c>
      <c r="BD5" t="s">
        <v>74</v>
      </c>
      <c r="BE5" t="s">
        <v>167</v>
      </c>
      <c r="BF5" t="str">
        <f>HYPERLINK("http://dx.doi.org/10.17223/15617793/482/12","http://dx.doi.org/10.17223/15617793/482/12")</f>
        <v>http://dx.doi.org/10.17223/15617793/482/12</v>
      </c>
      <c r="BG5" t="s">
        <v>74</v>
      </c>
      <c r="BH5" t="s">
        <v>74</v>
      </c>
      <c r="BI5">
        <v>12</v>
      </c>
      <c r="BJ5" t="s">
        <v>168</v>
      </c>
      <c r="BK5" t="s">
        <v>99</v>
      </c>
      <c r="BL5" t="s">
        <v>169</v>
      </c>
      <c r="BM5" t="s">
        <v>170</v>
      </c>
      <c r="BN5" t="s">
        <v>74</v>
      </c>
      <c r="BO5" t="s">
        <v>74</v>
      </c>
      <c r="BP5" t="s">
        <v>74</v>
      </c>
      <c r="BQ5" t="s">
        <v>74</v>
      </c>
      <c r="BR5" t="s">
        <v>103</v>
      </c>
      <c r="BS5" t="s">
        <v>171</v>
      </c>
      <c r="BT5" t="str">
        <f>HYPERLINK("https%3A%2F%2Fwww.webofscience.com%2Fwos%2Fwoscc%2Ffull-record%2FWOS:000924634700012","View Full Record in Web of Science")</f>
        <v>View Full Record in Web of Science</v>
      </c>
    </row>
    <row r="6" spans="1:72" x14ac:dyDescent="0.25">
      <c r="A6" t="s">
        <v>72</v>
      </c>
      <c r="B6" t="s">
        <v>172</v>
      </c>
      <c r="C6" t="s">
        <v>74</v>
      </c>
      <c r="D6" t="s">
        <v>74</v>
      </c>
      <c r="E6" t="s">
        <v>74</v>
      </c>
      <c r="F6" t="s">
        <v>173</v>
      </c>
      <c r="G6" t="s">
        <v>74</v>
      </c>
      <c r="H6" t="s">
        <v>74</v>
      </c>
      <c r="I6" t="s">
        <v>174</v>
      </c>
      <c r="J6" t="s">
        <v>175</v>
      </c>
      <c r="K6" t="s">
        <v>74</v>
      </c>
      <c r="L6" t="s">
        <v>74</v>
      </c>
      <c r="M6" t="s">
        <v>134</v>
      </c>
      <c r="N6" t="s">
        <v>109</v>
      </c>
      <c r="O6" t="s">
        <v>74</v>
      </c>
      <c r="P6" t="s">
        <v>74</v>
      </c>
      <c r="Q6" t="s">
        <v>74</v>
      </c>
      <c r="R6" t="s">
        <v>74</v>
      </c>
      <c r="S6" t="s">
        <v>74</v>
      </c>
      <c r="T6" t="s">
        <v>176</v>
      </c>
      <c r="U6" t="s">
        <v>74</v>
      </c>
      <c r="V6" t="s">
        <v>177</v>
      </c>
      <c r="W6" t="s">
        <v>178</v>
      </c>
      <c r="X6" t="s">
        <v>74</v>
      </c>
      <c r="Y6" t="s">
        <v>179</v>
      </c>
      <c r="Z6" t="s">
        <v>180</v>
      </c>
      <c r="AA6" t="s">
        <v>181</v>
      </c>
      <c r="AB6" t="s">
        <v>74</v>
      </c>
      <c r="AC6" t="s">
        <v>74</v>
      </c>
      <c r="AD6" t="s">
        <v>74</v>
      </c>
      <c r="AE6" t="s">
        <v>74</v>
      </c>
      <c r="AF6" t="s">
        <v>74</v>
      </c>
      <c r="AG6">
        <v>23</v>
      </c>
      <c r="AH6">
        <v>0</v>
      </c>
      <c r="AI6">
        <v>0</v>
      </c>
      <c r="AJ6">
        <v>0</v>
      </c>
      <c r="AK6">
        <v>0</v>
      </c>
      <c r="AL6" t="s">
        <v>141</v>
      </c>
      <c r="AM6" t="s">
        <v>142</v>
      </c>
      <c r="AN6" t="s">
        <v>143</v>
      </c>
      <c r="AO6" t="s">
        <v>182</v>
      </c>
      <c r="AP6" t="s">
        <v>183</v>
      </c>
      <c r="AQ6" t="s">
        <v>74</v>
      </c>
      <c r="AR6" t="s">
        <v>184</v>
      </c>
      <c r="AS6" t="s">
        <v>185</v>
      </c>
      <c r="AT6" t="s">
        <v>166</v>
      </c>
      <c r="AU6">
        <v>2022</v>
      </c>
      <c r="AV6" t="s">
        <v>74</v>
      </c>
      <c r="AW6">
        <v>59</v>
      </c>
      <c r="AX6" t="s">
        <v>74</v>
      </c>
      <c r="AY6" t="s">
        <v>74</v>
      </c>
      <c r="AZ6" t="s">
        <v>74</v>
      </c>
      <c r="BA6" t="s">
        <v>74</v>
      </c>
      <c r="BB6">
        <v>178</v>
      </c>
      <c r="BC6">
        <v>201</v>
      </c>
      <c r="BD6" t="s">
        <v>74</v>
      </c>
      <c r="BE6" t="s">
        <v>186</v>
      </c>
      <c r="BF6" t="str">
        <f>HYPERLINK("http://dx.doi.org/10.17223/19996195/59/10","http://dx.doi.org/10.17223/19996195/59/10")</f>
        <v>http://dx.doi.org/10.17223/19996195/59/10</v>
      </c>
      <c r="BG6" t="s">
        <v>74</v>
      </c>
      <c r="BH6" t="s">
        <v>74</v>
      </c>
      <c r="BI6">
        <v>24</v>
      </c>
      <c r="BJ6" t="s">
        <v>187</v>
      </c>
      <c r="BK6" t="s">
        <v>99</v>
      </c>
      <c r="BL6" t="s">
        <v>188</v>
      </c>
      <c r="BM6" t="s">
        <v>189</v>
      </c>
      <c r="BN6" t="s">
        <v>74</v>
      </c>
      <c r="BO6" t="s">
        <v>74</v>
      </c>
      <c r="BP6" t="s">
        <v>74</v>
      </c>
      <c r="BQ6" t="s">
        <v>74</v>
      </c>
      <c r="BR6" t="s">
        <v>103</v>
      </c>
      <c r="BS6" t="s">
        <v>190</v>
      </c>
      <c r="BT6" t="str">
        <f>HYPERLINK("https%3A%2F%2Fwww.webofscience.com%2Fwos%2Fwoscc%2Ffull-record%2FWOS:000890484800010","View Full Record in Web of Science")</f>
        <v>View Full Record in Web of Science</v>
      </c>
    </row>
    <row r="7" spans="1:72" x14ac:dyDescent="0.25">
      <c r="A7" t="s">
        <v>72</v>
      </c>
      <c r="B7" t="s">
        <v>191</v>
      </c>
      <c r="C7" t="s">
        <v>74</v>
      </c>
      <c r="D7" t="s">
        <v>74</v>
      </c>
      <c r="E7" t="s">
        <v>74</v>
      </c>
      <c r="F7" t="s">
        <v>192</v>
      </c>
      <c r="G7" t="s">
        <v>74</v>
      </c>
      <c r="H7" t="s">
        <v>74</v>
      </c>
      <c r="I7" t="s">
        <v>193</v>
      </c>
      <c r="J7" t="s">
        <v>194</v>
      </c>
      <c r="K7" t="s">
        <v>74</v>
      </c>
      <c r="L7" t="s">
        <v>74</v>
      </c>
      <c r="M7" t="s">
        <v>78</v>
      </c>
      <c r="N7" t="s">
        <v>109</v>
      </c>
      <c r="O7" t="s">
        <v>74</v>
      </c>
      <c r="P7" t="s">
        <v>74</v>
      </c>
      <c r="Q7" t="s">
        <v>74</v>
      </c>
      <c r="R7" t="s">
        <v>74</v>
      </c>
      <c r="S7" t="s">
        <v>74</v>
      </c>
      <c r="T7" t="s">
        <v>195</v>
      </c>
      <c r="U7" t="s">
        <v>74</v>
      </c>
      <c r="V7" t="s">
        <v>196</v>
      </c>
      <c r="W7" t="s">
        <v>197</v>
      </c>
      <c r="X7" t="s">
        <v>198</v>
      </c>
      <c r="Y7" t="s">
        <v>199</v>
      </c>
      <c r="Z7" t="s">
        <v>200</v>
      </c>
      <c r="AA7" t="s">
        <v>74</v>
      </c>
      <c r="AB7" t="s">
        <v>74</v>
      </c>
      <c r="AC7" t="s">
        <v>74</v>
      </c>
      <c r="AD7" t="s">
        <v>74</v>
      </c>
      <c r="AE7" t="s">
        <v>74</v>
      </c>
      <c r="AF7" t="s">
        <v>74</v>
      </c>
      <c r="AG7">
        <v>9</v>
      </c>
      <c r="AH7">
        <v>0</v>
      </c>
      <c r="AI7">
        <v>0</v>
      </c>
      <c r="AJ7">
        <v>0</v>
      </c>
      <c r="AK7">
        <v>1</v>
      </c>
      <c r="AL7" t="s">
        <v>201</v>
      </c>
      <c r="AM7" t="s">
        <v>202</v>
      </c>
      <c r="AN7" t="s">
        <v>203</v>
      </c>
      <c r="AO7" t="s">
        <v>204</v>
      </c>
      <c r="AP7" t="s">
        <v>74</v>
      </c>
      <c r="AQ7" t="s">
        <v>74</v>
      </c>
      <c r="AR7" t="s">
        <v>205</v>
      </c>
      <c r="AS7" t="s">
        <v>206</v>
      </c>
      <c r="AT7" t="s">
        <v>74</v>
      </c>
      <c r="AU7">
        <v>2022</v>
      </c>
      <c r="AV7">
        <v>14</v>
      </c>
      <c r="AW7">
        <v>5</v>
      </c>
      <c r="AX7" t="s">
        <v>74</v>
      </c>
      <c r="AY7" t="s">
        <v>74</v>
      </c>
      <c r="AZ7" t="s">
        <v>74</v>
      </c>
      <c r="BA7" t="s">
        <v>74</v>
      </c>
      <c r="BB7">
        <v>2459</v>
      </c>
      <c r="BC7">
        <v>2463</v>
      </c>
      <c r="BD7" t="s">
        <v>74</v>
      </c>
      <c r="BE7" t="s">
        <v>207</v>
      </c>
      <c r="BF7" t="str">
        <f>HYPERLINK("http://dx.doi.org/10.9756/INTJECSE/V14I5.255","http://dx.doi.org/10.9756/INTJECSE/V14I5.255")</f>
        <v>http://dx.doi.org/10.9756/INTJECSE/V14I5.255</v>
      </c>
      <c r="BG7" t="s">
        <v>74</v>
      </c>
      <c r="BH7" t="s">
        <v>74</v>
      </c>
      <c r="BI7">
        <v>5</v>
      </c>
      <c r="BJ7" t="s">
        <v>208</v>
      </c>
      <c r="BK7" t="s">
        <v>99</v>
      </c>
      <c r="BL7" t="s">
        <v>100</v>
      </c>
      <c r="BM7" t="s">
        <v>209</v>
      </c>
      <c r="BN7" t="s">
        <v>74</v>
      </c>
      <c r="BO7" t="s">
        <v>74</v>
      </c>
      <c r="BP7" t="s">
        <v>74</v>
      </c>
      <c r="BQ7" t="s">
        <v>74</v>
      </c>
      <c r="BR7" t="s">
        <v>103</v>
      </c>
      <c r="BS7" t="s">
        <v>210</v>
      </c>
      <c r="BT7" t="str">
        <f>HYPERLINK("https%3A%2F%2Fwww.webofscience.com%2Fwos%2Fwoscc%2Ffull-record%2FWOS:000834208200011","View Full Record in Web of Science")</f>
        <v>View Full Record in Web of Science</v>
      </c>
    </row>
    <row r="8" spans="1:72" x14ac:dyDescent="0.25">
      <c r="A8" t="s">
        <v>72</v>
      </c>
      <c r="B8" t="s">
        <v>211</v>
      </c>
      <c r="C8" t="s">
        <v>74</v>
      </c>
      <c r="D8" t="s">
        <v>74</v>
      </c>
      <c r="E8" t="s">
        <v>74</v>
      </c>
      <c r="F8" t="s">
        <v>212</v>
      </c>
      <c r="G8" t="s">
        <v>74</v>
      </c>
      <c r="H8" t="s">
        <v>74</v>
      </c>
      <c r="I8" t="s">
        <v>213</v>
      </c>
      <c r="J8" t="s">
        <v>214</v>
      </c>
      <c r="K8" t="s">
        <v>74</v>
      </c>
      <c r="L8" t="s">
        <v>74</v>
      </c>
      <c r="M8" t="s">
        <v>78</v>
      </c>
      <c r="N8" t="s">
        <v>109</v>
      </c>
      <c r="O8" t="s">
        <v>74</v>
      </c>
      <c r="P8" t="s">
        <v>74</v>
      </c>
      <c r="Q8" t="s">
        <v>74</v>
      </c>
      <c r="R8" t="s">
        <v>74</v>
      </c>
      <c r="S8" t="s">
        <v>74</v>
      </c>
      <c r="T8" t="s">
        <v>215</v>
      </c>
      <c r="U8" t="s">
        <v>216</v>
      </c>
      <c r="V8" t="s">
        <v>217</v>
      </c>
      <c r="W8" t="s">
        <v>218</v>
      </c>
      <c r="X8" t="s">
        <v>219</v>
      </c>
      <c r="Y8" t="s">
        <v>220</v>
      </c>
      <c r="Z8" t="s">
        <v>74</v>
      </c>
      <c r="AA8" t="s">
        <v>221</v>
      </c>
      <c r="AB8" t="s">
        <v>222</v>
      </c>
      <c r="AC8" t="s">
        <v>74</v>
      </c>
      <c r="AD8" t="s">
        <v>74</v>
      </c>
      <c r="AE8" t="s">
        <v>74</v>
      </c>
      <c r="AF8" t="s">
        <v>74</v>
      </c>
      <c r="AG8">
        <v>41</v>
      </c>
      <c r="AH8">
        <v>2</v>
      </c>
      <c r="AI8">
        <v>2</v>
      </c>
      <c r="AJ8">
        <v>0</v>
      </c>
      <c r="AK8">
        <v>6</v>
      </c>
      <c r="AL8" t="s">
        <v>223</v>
      </c>
      <c r="AM8" t="s">
        <v>224</v>
      </c>
      <c r="AN8" t="s">
        <v>225</v>
      </c>
      <c r="AO8" t="s">
        <v>226</v>
      </c>
      <c r="AP8" t="s">
        <v>227</v>
      </c>
      <c r="AQ8" t="s">
        <v>74</v>
      </c>
      <c r="AR8" t="s">
        <v>228</v>
      </c>
      <c r="AS8" t="s">
        <v>229</v>
      </c>
      <c r="AT8" t="s">
        <v>230</v>
      </c>
      <c r="AU8">
        <v>2021</v>
      </c>
      <c r="AV8">
        <v>17</v>
      </c>
      <c r="AW8">
        <v>4</v>
      </c>
      <c r="AX8" t="s">
        <v>74</v>
      </c>
      <c r="AY8" t="s">
        <v>74</v>
      </c>
      <c r="AZ8" t="s">
        <v>74</v>
      </c>
      <c r="BA8" t="s">
        <v>74</v>
      </c>
      <c r="BB8" t="s">
        <v>74</v>
      </c>
      <c r="BC8" t="s">
        <v>74</v>
      </c>
      <c r="BD8" t="s">
        <v>74</v>
      </c>
      <c r="BE8" t="s">
        <v>231</v>
      </c>
      <c r="BF8" t="str">
        <f>HYPERLINK("http://dx.doi.org/10.4018/IJICTE.20211001.oa15","http://dx.doi.org/10.4018/IJICTE.20211001.oa15")</f>
        <v>http://dx.doi.org/10.4018/IJICTE.20211001.oa15</v>
      </c>
      <c r="BG8" t="s">
        <v>74</v>
      </c>
      <c r="BH8" t="s">
        <v>74</v>
      </c>
      <c r="BI8">
        <v>17</v>
      </c>
      <c r="BJ8" t="s">
        <v>100</v>
      </c>
      <c r="BK8" t="s">
        <v>99</v>
      </c>
      <c r="BL8" t="s">
        <v>100</v>
      </c>
      <c r="BM8" t="s">
        <v>232</v>
      </c>
      <c r="BN8" t="s">
        <v>74</v>
      </c>
      <c r="BO8" t="s">
        <v>102</v>
      </c>
      <c r="BP8" t="s">
        <v>74</v>
      </c>
      <c r="BQ8" t="s">
        <v>74</v>
      </c>
      <c r="BR8" t="s">
        <v>103</v>
      </c>
      <c r="BS8" t="s">
        <v>233</v>
      </c>
      <c r="BT8" t="str">
        <f>HYPERLINK("https%3A%2F%2Fwww.webofscience.com%2Fwos%2Fwoscc%2Ffull-record%2FWOS:000742891600010","View Full Record in Web of Science")</f>
        <v>View Full Record in Web of Science</v>
      </c>
    </row>
    <row r="9" spans="1:72" x14ac:dyDescent="0.25">
      <c r="A9" t="s">
        <v>72</v>
      </c>
      <c r="B9" t="s">
        <v>234</v>
      </c>
      <c r="C9" t="s">
        <v>74</v>
      </c>
      <c r="D9" t="s">
        <v>74</v>
      </c>
      <c r="E9" t="s">
        <v>74</v>
      </c>
      <c r="F9" t="s">
        <v>235</v>
      </c>
      <c r="G9" t="s">
        <v>74</v>
      </c>
      <c r="H9" t="s">
        <v>74</v>
      </c>
      <c r="I9" t="s">
        <v>236</v>
      </c>
      <c r="J9" t="s">
        <v>237</v>
      </c>
      <c r="K9" t="s">
        <v>74</v>
      </c>
      <c r="L9" t="s">
        <v>74</v>
      </c>
      <c r="M9" t="s">
        <v>78</v>
      </c>
      <c r="N9" t="s">
        <v>109</v>
      </c>
      <c r="O9" t="s">
        <v>74</v>
      </c>
      <c r="P9" t="s">
        <v>74</v>
      </c>
      <c r="Q9" t="s">
        <v>74</v>
      </c>
      <c r="R9" t="s">
        <v>74</v>
      </c>
      <c r="S9" t="s">
        <v>74</v>
      </c>
      <c r="T9" t="s">
        <v>238</v>
      </c>
      <c r="U9" t="s">
        <v>239</v>
      </c>
      <c r="V9" t="s">
        <v>240</v>
      </c>
      <c r="W9" t="s">
        <v>241</v>
      </c>
      <c r="X9" t="s">
        <v>242</v>
      </c>
      <c r="Y9" t="s">
        <v>243</v>
      </c>
      <c r="Z9" t="s">
        <v>244</v>
      </c>
      <c r="AA9" t="s">
        <v>245</v>
      </c>
      <c r="AB9" t="s">
        <v>246</v>
      </c>
      <c r="AC9" t="s">
        <v>74</v>
      </c>
      <c r="AD9" t="s">
        <v>74</v>
      </c>
      <c r="AE9" t="s">
        <v>74</v>
      </c>
      <c r="AF9" t="s">
        <v>74</v>
      </c>
      <c r="AG9">
        <v>47</v>
      </c>
      <c r="AH9">
        <v>12</v>
      </c>
      <c r="AI9">
        <v>12</v>
      </c>
      <c r="AJ9">
        <v>6</v>
      </c>
      <c r="AK9">
        <v>60</v>
      </c>
      <c r="AL9" t="s">
        <v>119</v>
      </c>
      <c r="AM9" t="s">
        <v>120</v>
      </c>
      <c r="AN9" t="s">
        <v>121</v>
      </c>
      <c r="AO9" t="s">
        <v>247</v>
      </c>
      <c r="AP9" t="s">
        <v>248</v>
      </c>
      <c r="AQ9" t="s">
        <v>74</v>
      </c>
      <c r="AR9" t="s">
        <v>249</v>
      </c>
      <c r="AS9" t="s">
        <v>250</v>
      </c>
      <c r="AT9" t="s">
        <v>251</v>
      </c>
      <c r="AU9">
        <v>2021</v>
      </c>
      <c r="AV9">
        <v>69</v>
      </c>
      <c r="AW9">
        <v>5</v>
      </c>
      <c r="AX9" t="s">
        <v>74</v>
      </c>
      <c r="AY9" t="s">
        <v>74</v>
      </c>
      <c r="AZ9" t="s">
        <v>74</v>
      </c>
      <c r="BA9" t="s">
        <v>74</v>
      </c>
      <c r="BB9">
        <v>2917</v>
      </c>
      <c r="BC9">
        <v>2936</v>
      </c>
      <c r="BD9" t="s">
        <v>74</v>
      </c>
      <c r="BE9" t="s">
        <v>252</v>
      </c>
      <c r="BF9" t="str">
        <f>HYPERLINK("http://dx.doi.org/10.1007/s11423-021-10044-1","http://dx.doi.org/10.1007/s11423-021-10044-1")</f>
        <v>http://dx.doi.org/10.1007/s11423-021-10044-1</v>
      </c>
      <c r="BG9" t="s">
        <v>74</v>
      </c>
      <c r="BH9" t="s">
        <v>253</v>
      </c>
      <c r="BI9">
        <v>20</v>
      </c>
      <c r="BJ9" t="s">
        <v>100</v>
      </c>
      <c r="BK9" t="s">
        <v>254</v>
      </c>
      <c r="BL9" t="s">
        <v>100</v>
      </c>
      <c r="BM9" t="s">
        <v>255</v>
      </c>
      <c r="BN9" t="s">
        <v>74</v>
      </c>
      <c r="BO9" t="s">
        <v>74</v>
      </c>
      <c r="BP9" t="s">
        <v>74</v>
      </c>
      <c r="BQ9" t="s">
        <v>74</v>
      </c>
      <c r="BR9" t="s">
        <v>103</v>
      </c>
      <c r="BS9" t="s">
        <v>256</v>
      </c>
      <c r="BT9" t="str">
        <f>HYPERLINK("https%3A%2F%2Fwww.webofscience.com%2Fwos%2Fwoscc%2Ffull-record%2FWOS:000689521400001","View Full Record in Web of Science")</f>
        <v>View Full Record in Web of Science</v>
      </c>
    </row>
    <row r="10" spans="1:72" x14ac:dyDescent="0.25">
      <c r="A10" t="s">
        <v>72</v>
      </c>
      <c r="B10" t="s">
        <v>257</v>
      </c>
      <c r="C10" t="s">
        <v>74</v>
      </c>
      <c r="D10" t="s">
        <v>74</v>
      </c>
      <c r="E10" t="s">
        <v>74</v>
      </c>
      <c r="F10" t="s">
        <v>258</v>
      </c>
      <c r="G10" t="s">
        <v>74</v>
      </c>
      <c r="H10" t="s">
        <v>74</v>
      </c>
      <c r="I10" t="s">
        <v>259</v>
      </c>
      <c r="J10" t="s">
        <v>260</v>
      </c>
      <c r="K10" t="s">
        <v>74</v>
      </c>
      <c r="L10" t="s">
        <v>74</v>
      </c>
      <c r="M10" t="s">
        <v>78</v>
      </c>
      <c r="N10" t="s">
        <v>109</v>
      </c>
      <c r="O10" t="s">
        <v>74</v>
      </c>
      <c r="P10" t="s">
        <v>74</v>
      </c>
      <c r="Q10" t="s">
        <v>74</v>
      </c>
      <c r="R10" t="s">
        <v>74</v>
      </c>
      <c r="S10" t="s">
        <v>74</v>
      </c>
      <c r="T10" t="s">
        <v>261</v>
      </c>
      <c r="U10" t="s">
        <v>262</v>
      </c>
      <c r="V10" t="s">
        <v>263</v>
      </c>
      <c r="W10" t="s">
        <v>264</v>
      </c>
      <c r="X10" t="s">
        <v>265</v>
      </c>
      <c r="Y10" t="s">
        <v>266</v>
      </c>
      <c r="Z10" t="s">
        <v>267</v>
      </c>
      <c r="AA10" t="s">
        <v>74</v>
      </c>
      <c r="AB10" t="s">
        <v>268</v>
      </c>
      <c r="AC10" t="s">
        <v>74</v>
      </c>
      <c r="AD10" t="s">
        <v>74</v>
      </c>
      <c r="AE10" t="s">
        <v>74</v>
      </c>
      <c r="AF10" t="s">
        <v>74</v>
      </c>
      <c r="AG10">
        <v>54</v>
      </c>
      <c r="AH10">
        <v>3</v>
      </c>
      <c r="AI10">
        <v>3</v>
      </c>
      <c r="AJ10">
        <v>1</v>
      </c>
      <c r="AK10">
        <v>2</v>
      </c>
      <c r="AL10" t="s">
        <v>89</v>
      </c>
      <c r="AM10" t="s">
        <v>90</v>
      </c>
      <c r="AN10" t="s">
        <v>91</v>
      </c>
      <c r="AO10" t="s">
        <v>269</v>
      </c>
      <c r="AP10" t="s">
        <v>270</v>
      </c>
      <c r="AQ10" t="s">
        <v>74</v>
      </c>
      <c r="AR10" t="s">
        <v>271</v>
      </c>
      <c r="AS10" t="s">
        <v>272</v>
      </c>
      <c r="AT10" t="s">
        <v>273</v>
      </c>
      <c r="AU10">
        <v>2021</v>
      </c>
      <c r="AV10">
        <v>40</v>
      </c>
      <c r="AW10">
        <v>3</v>
      </c>
      <c r="AX10" t="s">
        <v>74</v>
      </c>
      <c r="AY10" t="s">
        <v>74</v>
      </c>
      <c r="AZ10" t="s">
        <v>74</v>
      </c>
      <c r="BA10" t="s">
        <v>74</v>
      </c>
      <c r="BB10">
        <v>382</v>
      </c>
      <c r="BC10">
        <v>399</v>
      </c>
      <c r="BD10" t="s">
        <v>74</v>
      </c>
      <c r="BE10" t="s">
        <v>274</v>
      </c>
      <c r="BF10" t="str">
        <f>HYPERLINK("http://dx.doi.org/10.1080/02634937.2021.1922358","http://dx.doi.org/10.1080/02634937.2021.1922358")</f>
        <v>http://dx.doi.org/10.1080/02634937.2021.1922358</v>
      </c>
      <c r="BG10" t="s">
        <v>74</v>
      </c>
      <c r="BH10" t="s">
        <v>275</v>
      </c>
      <c r="BI10">
        <v>18</v>
      </c>
      <c r="BJ10" t="s">
        <v>276</v>
      </c>
      <c r="BK10" t="s">
        <v>254</v>
      </c>
      <c r="BL10" t="s">
        <v>276</v>
      </c>
      <c r="BM10" t="s">
        <v>277</v>
      </c>
      <c r="BN10" t="s">
        <v>74</v>
      </c>
      <c r="BO10" t="s">
        <v>74</v>
      </c>
      <c r="BP10" t="s">
        <v>74</v>
      </c>
      <c r="BQ10" t="s">
        <v>74</v>
      </c>
      <c r="BR10" t="s">
        <v>103</v>
      </c>
      <c r="BS10" t="s">
        <v>278</v>
      </c>
      <c r="BT10" t="str">
        <f>HYPERLINK("https%3A%2F%2Fwww.webofscience.com%2Fwos%2Fwoscc%2Ffull-record%2FWOS:000658557300001","View Full Record in Web of Science")</f>
        <v>View Full Record in Web of Science</v>
      </c>
    </row>
    <row r="11" spans="1:72" x14ac:dyDescent="0.25">
      <c r="A11" t="s">
        <v>72</v>
      </c>
      <c r="B11" t="s">
        <v>279</v>
      </c>
      <c r="C11" t="s">
        <v>74</v>
      </c>
      <c r="D11" t="s">
        <v>74</v>
      </c>
      <c r="E11" t="s">
        <v>74</v>
      </c>
      <c r="F11" t="s">
        <v>280</v>
      </c>
      <c r="G11" t="s">
        <v>74</v>
      </c>
      <c r="H11" t="s">
        <v>74</v>
      </c>
      <c r="I11" t="s">
        <v>281</v>
      </c>
      <c r="J11" t="s">
        <v>282</v>
      </c>
      <c r="K11" t="s">
        <v>74</v>
      </c>
      <c r="L11" t="s">
        <v>74</v>
      </c>
      <c r="M11" t="s">
        <v>78</v>
      </c>
      <c r="N11" t="s">
        <v>109</v>
      </c>
      <c r="O11" t="s">
        <v>74</v>
      </c>
      <c r="P11" t="s">
        <v>74</v>
      </c>
      <c r="Q11" t="s">
        <v>74</v>
      </c>
      <c r="R11" t="s">
        <v>74</v>
      </c>
      <c r="S11" t="s">
        <v>74</v>
      </c>
      <c r="T11" t="s">
        <v>283</v>
      </c>
      <c r="U11" t="s">
        <v>284</v>
      </c>
      <c r="V11" t="s">
        <v>285</v>
      </c>
      <c r="W11" t="s">
        <v>286</v>
      </c>
      <c r="X11" t="s">
        <v>287</v>
      </c>
      <c r="Y11" t="s">
        <v>288</v>
      </c>
      <c r="Z11" t="s">
        <v>289</v>
      </c>
      <c r="AA11" t="s">
        <v>290</v>
      </c>
      <c r="AB11" t="s">
        <v>291</v>
      </c>
      <c r="AC11" t="s">
        <v>74</v>
      </c>
      <c r="AD11" t="s">
        <v>74</v>
      </c>
      <c r="AE11" t="s">
        <v>74</v>
      </c>
      <c r="AF11" t="s">
        <v>74</v>
      </c>
      <c r="AG11">
        <v>12</v>
      </c>
      <c r="AH11">
        <v>0</v>
      </c>
      <c r="AI11">
        <v>0</v>
      </c>
      <c r="AJ11">
        <v>1</v>
      </c>
      <c r="AK11">
        <v>2</v>
      </c>
      <c r="AL11" t="s">
        <v>292</v>
      </c>
      <c r="AM11" t="s">
        <v>293</v>
      </c>
      <c r="AN11" t="s">
        <v>294</v>
      </c>
      <c r="AO11" t="s">
        <v>295</v>
      </c>
      <c r="AP11" t="s">
        <v>296</v>
      </c>
      <c r="AQ11" t="s">
        <v>74</v>
      </c>
      <c r="AR11" t="s">
        <v>297</v>
      </c>
      <c r="AS11" t="s">
        <v>298</v>
      </c>
      <c r="AT11" t="s">
        <v>299</v>
      </c>
      <c r="AU11">
        <v>2021</v>
      </c>
      <c r="AV11">
        <v>9</v>
      </c>
      <c r="AW11" t="s">
        <v>74</v>
      </c>
      <c r="AX11" t="s">
        <v>74</v>
      </c>
      <c r="AY11" t="s">
        <v>74</v>
      </c>
      <c r="AZ11" t="s">
        <v>300</v>
      </c>
      <c r="BA11" t="s">
        <v>74</v>
      </c>
      <c r="BB11" t="s">
        <v>74</v>
      </c>
      <c r="BC11" t="s">
        <v>74</v>
      </c>
      <c r="BD11" t="s">
        <v>301</v>
      </c>
      <c r="BE11" t="s">
        <v>302</v>
      </c>
      <c r="BF11" t="str">
        <f>HYPERLINK("http://dx.doi.org/10.20511/pyr2021.v9nSPE2.1007","http://dx.doi.org/10.20511/pyr2021.v9nSPE2.1007")</f>
        <v>http://dx.doi.org/10.20511/pyr2021.v9nSPE2.1007</v>
      </c>
      <c r="BG11" t="s">
        <v>74</v>
      </c>
      <c r="BH11" t="s">
        <v>74</v>
      </c>
      <c r="BI11">
        <v>7</v>
      </c>
      <c r="BJ11" t="s">
        <v>303</v>
      </c>
      <c r="BK11" t="s">
        <v>99</v>
      </c>
      <c r="BL11" t="s">
        <v>304</v>
      </c>
      <c r="BM11" t="s">
        <v>305</v>
      </c>
      <c r="BN11" t="s">
        <v>74</v>
      </c>
      <c r="BO11" t="s">
        <v>306</v>
      </c>
      <c r="BP11" t="s">
        <v>74</v>
      </c>
      <c r="BQ11" t="s">
        <v>74</v>
      </c>
      <c r="BR11" t="s">
        <v>103</v>
      </c>
      <c r="BS11" t="s">
        <v>307</v>
      </c>
      <c r="BT11" t="str">
        <f>HYPERLINK("https%3A%2F%2Fwww.webofscience.com%2Fwos%2Fwoscc%2Ffull-record%2FWOS:000625202000007","View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311</v>
      </c>
      <c r="K12" t="s">
        <v>74</v>
      </c>
      <c r="L12" t="s">
        <v>74</v>
      </c>
      <c r="M12" t="s">
        <v>78</v>
      </c>
      <c r="N12" t="s">
        <v>109</v>
      </c>
      <c r="O12" t="s">
        <v>74</v>
      </c>
      <c r="P12" t="s">
        <v>74</v>
      </c>
      <c r="Q12" t="s">
        <v>74</v>
      </c>
      <c r="R12" t="s">
        <v>74</v>
      </c>
      <c r="S12" t="s">
        <v>74</v>
      </c>
      <c r="T12" t="s">
        <v>312</v>
      </c>
      <c r="U12" t="s">
        <v>313</v>
      </c>
      <c r="V12" t="s">
        <v>314</v>
      </c>
      <c r="W12" t="s">
        <v>315</v>
      </c>
      <c r="X12" t="s">
        <v>316</v>
      </c>
      <c r="Y12" t="s">
        <v>317</v>
      </c>
      <c r="Z12" t="s">
        <v>318</v>
      </c>
      <c r="AA12" t="s">
        <v>319</v>
      </c>
      <c r="AB12" t="s">
        <v>320</v>
      </c>
      <c r="AC12" t="s">
        <v>74</v>
      </c>
      <c r="AD12" t="s">
        <v>74</v>
      </c>
      <c r="AE12" t="s">
        <v>74</v>
      </c>
      <c r="AF12" t="s">
        <v>74</v>
      </c>
      <c r="AG12">
        <v>42</v>
      </c>
      <c r="AH12">
        <v>2</v>
      </c>
      <c r="AI12">
        <v>2</v>
      </c>
      <c r="AJ12">
        <v>3</v>
      </c>
      <c r="AK12">
        <v>6</v>
      </c>
      <c r="AL12" t="s">
        <v>321</v>
      </c>
      <c r="AM12" t="s">
        <v>322</v>
      </c>
      <c r="AN12" t="s">
        <v>323</v>
      </c>
      <c r="AO12" t="s">
        <v>324</v>
      </c>
      <c r="AP12" t="s">
        <v>74</v>
      </c>
      <c r="AQ12" t="s">
        <v>74</v>
      </c>
      <c r="AR12" t="s">
        <v>325</v>
      </c>
      <c r="AS12" t="s">
        <v>326</v>
      </c>
      <c r="AT12" t="s">
        <v>74</v>
      </c>
      <c r="AU12">
        <v>2021</v>
      </c>
      <c r="AV12">
        <v>11</v>
      </c>
      <c r="AW12">
        <v>4</v>
      </c>
      <c r="AX12" t="s">
        <v>74</v>
      </c>
      <c r="AY12" t="s">
        <v>74</v>
      </c>
      <c r="AZ12" t="s">
        <v>74</v>
      </c>
      <c r="BA12" t="s">
        <v>74</v>
      </c>
      <c r="BB12">
        <v>148</v>
      </c>
      <c r="BC12">
        <v>164</v>
      </c>
      <c r="BD12" t="s">
        <v>74</v>
      </c>
      <c r="BE12" t="s">
        <v>327</v>
      </c>
      <c r="BF12" t="str">
        <f>HYPERLINK("http://dx.doi.org/10.3991/ijep.v11i4.21361","http://dx.doi.org/10.3991/ijep.v11i4.21361")</f>
        <v>http://dx.doi.org/10.3991/ijep.v11i4.21361</v>
      </c>
      <c r="BG12" t="s">
        <v>74</v>
      </c>
      <c r="BH12" t="s">
        <v>74</v>
      </c>
      <c r="BI12">
        <v>17</v>
      </c>
      <c r="BJ12" t="s">
        <v>98</v>
      </c>
      <c r="BK12" t="s">
        <v>99</v>
      </c>
      <c r="BL12" t="s">
        <v>100</v>
      </c>
      <c r="BM12" t="s">
        <v>328</v>
      </c>
      <c r="BN12" t="s">
        <v>74</v>
      </c>
      <c r="BO12" t="s">
        <v>102</v>
      </c>
      <c r="BP12" t="s">
        <v>74</v>
      </c>
      <c r="BQ12" t="s">
        <v>74</v>
      </c>
      <c r="BR12" t="s">
        <v>103</v>
      </c>
      <c r="BS12" t="s">
        <v>329</v>
      </c>
      <c r="BT12" t="str">
        <f>HYPERLINK("https%3A%2F%2Fwww.webofscience.com%2Fwos%2Fwoscc%2Ffull-record%2FWOS:000672614600010","View Full Record in Web of Science")</f>
        <v>View Full Record in Web of Science</v>
      </c>
    </row>
    <row r="13" spans="1:72" x14ac:dyDescent="0.25">
      <c r="A13" t="s">
        <v>72</v>
      </c>
      <c r="B13" t="s">
        <v>330</v>
      </c>
      <c r="C13" t="s">
        <v>74</v>
      </c>
      <c r="D13" t="s">
        <v>74</v>
      </c>
      <c r="E13" t="s">
        <v>74</v>
      </c>
      <c r="F13" t="s">
        <v>331</v>
      </c>
      <c r="G13" t="s">
        <v>74</v>
      </c>
      <c r="H13" t="s">
        <v>74</v>
      </c>
      <c r="I13" t="s">
        <v>332</v>
      </c>
      <c r="J13" t="s">
        <v>333</v>
      </c>
      <c r="K13" t="s">
        <v>74</v>
      </c>
      <c r="L13" t="s">
        <v>74</v>
      </c>
      <c r="M13" t="s">
        <v>134</v>
      </c>
      <c r="N13" t="s">
        <v>109</v>
      </c>
      <c r="O13" t="s">
        <v>74</v>
      </c>
      <c r="P13" t="s">
        <v>74</v>
      </c>
      <c r="Q13" t="s">
        <v>74</v>
      </c>
      <c r="R13" t="s">
        <v>74</v>
      </c>
      <c r="S13" t="s">
        <v>74</v>
      </c>
      <c r="T13" t="s">
        <v>334</v>
      </c>
      <c r="U13" t="s">
        <v>74</v>
      </c>
      <c r="V13" t="s">
        <v>335</v>
      </c>
      <c r="W13" t="s">
        <v>336</v>
      </c>
      <c r="X13" t="s">
        <v>337</v>
      </c>
      <c r="Y13" t="s">
        <v>338</v>
      </c>
      <c r="Z13" t="s">
        <v>339</v>
      </c>
      <c r="AA13" t="s">
        <v>340</v>
      </c>
      <c r="AB13" t="s">
        <v>74</v>
      </c>
      <c r="AC13" t="s">
        <v>74</v>
      </c>
      <c r="AD13" t="s">
        <v>74</v>
      </c>
      <c r="AE13" t="s">
        <v>74</v>
      </c>
      <c r="AF13" t="s">
        <v>74</v>
      </c>
      <c r="AG13">
        <v>23</v>
      </c>
      <c r="AH13">
        <v>0</v>
      </c>
      <c r="AI13">
        <v>0</v>
      </c>
      <c r="AJ13">
        <v>0</v>
      </c>
      <c r="AK13">
        <v>0</v>
      </c>
      <c r="AL13" t="s">
        <v>341</v>
      </c>
      <c r="AM13" t="s">
        <v>342</v>
      </c>
      <c r="AN13" t="s">
        <v>343</v>
      </c>
      <c r="AO13" t="s">
        <v>74</v>
      </c>
      <c r="AP13" t="s">
        <v>344</v>
      </c>
      <c r="AQ13" t="s">
        <v>74</v>
      </c>
      <c r="AR13" t="s">
        <v>345</v>
      </c>
      <c r="AS13" t="s">
        <v>346</v>
      </c>
      <c r="AT13" t="s">
        <v>74</v>
      </c>
      <c r="AU13">
        <v>2021</v>
      </c>
      <c r="AV13">
        <v>6</v>
      </c>
      <c r="AW13">
        <v>4</v>
      </c>
      <c r="AX13" t="s">
        <v>74</v>
      </c>
      <c r="AY13" t="s">
        <v>74</v>
      </c>
      <c r="AZ13" t="s">
        <v>74</v>
      </c>
      <c r="BA13" t="s">
        <v>74</v>
      </c>
      <c r="BB13">
        <v>277</v>
      </c>
      <c r="BC13">
        <v>295</v>
      </c>
      <c r="BD13" t="s">
        <v>74</v>
      </c>
      <c r="BE13" t="s">
        <v>347</v>
      </c>
      <c r="BF13" t="str">
        <f>HYPERLINK("http://dx.doi.org/10.46539/jfs.v6i4.345","http://dx.doi.org/10.46539/jfs.v6i4.345")</f>
        <v>http://dx.doi.org/10.46539/jfs.v6i4.345</v>
      </c>
      <c r="BG13" t="s">
        <v>74</v>
      </c>
      <c r="BH13" t="s">
        <v>74</v>
      </c>
      <c r="BI13">
        <v>19</v>
      </c>
      <c r="BJ13" t="s">
        <v>348</v>
      </c>
      <c r="BK13" t="s">
        <v>99</v>
      </c>
      <c r="BL13" t="s">
        <v>349</v>
      </c>
      <c r="BM13" t="s">
        <v>350</v>
      </c>
      <c r="BN13" t="s">
        <v>74</v>
      </c>
      <c r="BO13" t="s">
        <v>102</v>
      </c>
      <c r="BP13" t="s">
        <v>74</v>
      </c>
      <c r="BQ13" t="s">
        <v>74</v>
      </c>
      <c r="BR13" t="s">
        <v>103</v>
      </c>
      <c r="BS13" t="s">
        <v>351</v>
      </c>
      <c r="BT13" t="str">
        <f>HYPERLINK("https%3A%2F%2Fwww.webofscience.com%2Fwos%2Fwoscc%2Ffull-record%2FWOS:000731310200001","View Full Record in Web of Science")</f>
        <v>View Full Record in Web of Science</v>
      </c>
    </row>
    <row r="14" spans="1:72" x14ac:dyDescent="0.25">
      <c r="A14" t="s">
        <v>72</v>
      </c>
      <c r="B14" t="s">
        <v>352</v>
      </c>
      <c r="C14" t="s">
        <v>74</v>
      </c>
      <c r="D14" t="s">
        <v>74</v>
      </c>
      <c r="E14" t="s">
        <v>74</v>
      </c>
      <c r="F14" t="s">
        <v>353</v>
      </c>
      <c r="G14" t="s">
        <v>74</v>
      </c>
      <c r="H14" t="s">
        <v>74</v>
      </c>
      <c r="I14" t="s">
        <v>354</v>
      </c>
      <c r="J14" t="s">
        <v>355</v>
      </c>
      <c r="K14" t="s">
        <v>74</v>
      </c>
      <c r="L14" t="s">
        <v>74</v>
      </c>
      <c r="M14" t="s">
        <v>78</v>
      </c>
      <c r="N14" t="s">
        <v>109</v>
      </c>
      <c r="O14" t="s">
        <v>74</v>
      </c>
      <c r="P14" t="s">
        <v>74</v>
      </c>
      <c r="Q14" t="s">
        <v>74</v>
      </c>
      <c r="R14" t="s">
        <v>74</v>
      </c>
      <c r="S14" t="s">
        <v>74</v>
      </c>
      <c r="T14" t="s">
        <v>356</v>
      </c>
      <c r="U14" t="s">
        <v>74</v>
      </c>
      <c r="V14" t="s">
        <v>357</v>
      </c>
      <c r="W14" t="s">
        <v>358</v>
      </c>
      <c r="X14" t="s">
        <v>359</v>
      </c>
      <c r="Y14" t="s">
        <v>360</v>
      </c>
      <c r="Z14" t="s">
        <v>361</v>
      </c>
      <c r="AA14" t="s">
        <v>362</v>
      </c>
      <c r="AB14" t="s">
        <v>74</v>
      </c>
      <c r="AC14" t="s">
        <v>74</v>
      </c>
      <c r="AD14" t="s">
        <v>74</v>
      </c>
      <c r="AE14" t="s">
        <v>74</v>
      </c>
      <c r="AF14" t="s">
        <v>74</v>
      </c>
      <c r="AG14">
        <v>3</v>
      </c>
      <c r="AH14">
        <v>0</v>
      </c>
      <c r="AI14">
        <v>0</v>
      </c>
      <c r="AJ14">
        <v>3</v>
      </c>
      <c r="AK14">
        <v>6</v>
      </c>
      <c r="AL14" t="s">
        <v>363</v>
      </c>
      <c r="AM14" t="s">
        <v>364</v>
      </c>
      <c r="AN14" t="s">
        <v>365</v>
      </c>
      <c r="AO14" t="s">
        <v>366</v>
      </c>
      <c r="AP14" t="s">
        <v>74</v>
      </c>
      <c r="AQ14" t="s">
        <v>74</v>
      </c>
      <c r="AR14" t="s">
        <v>367</v>
      </c>
      <c r="AS14" t="s">
        <v>368</v>
      </c>
      <c r="AT14" t="s">
        <v>74</v>
      </c>
      <c r="AU14">
        <v>2021</v>
      </c>
      <c r="AV14" t="s">
        <v>74</v>
      </c>
      <c r="AW14">
        <v>58</v>
      </c>
      <c r="AX14" t="s">
        <v>74</v>
      </c>
      <c r="AY14" t="s">
        <v>74</v>
      </c>
      <c r="AZ14" t="s">
        <v>74</v>
      </c>
      <c r="BA14" t="s">
        <v>74</v>
      </c>
      <c r="BB14">
        <v>143</v>
      </c>
      <c r="BC14">
        <v>159</v>
      </c>
      <c r="BD14" t="s">
        <v>74</v>
      </c>
      <c r="BE14" t="s">
        <v>369</v>
      </c>
      <c r="BF14" t="str">
        <f>HYPERLINK("http://dx.doi.org/10.31648/sw.7011","http://dx.doi.org/10.31648/sw.7011")</f>
        <v>http://dx.doi.org/10.31648/sw.7011</v>
      </c>
      <c r="BG14" t="s">
        <v>74</v>
      </c>
      <c r="BH14" t="s">
        <v>74</v>
      </c>
      <c r="BI14">
        <v>17</v>
      </c>
      <c r="BJ14" t="s">
        <v>348</v>
      </c>
      <c r="BK14" t="s">
        <v>99</v>
      </c>
      <c r="BL14" t="s">
        <v>349</v>
      </c>
      <c r="BM14" t="s">
        <v>370</v>
      </c>
      <c r="BN14" t="s">
        <v>74</v>
      </c>
      <c r="BO14" t="s">
        <v>102</v>
      </c>
      <c r="BP14" t="s">
        <v>74</v>
      </c>
      <c r="BQ14" t="s">
        <v>74</v>
      </c>
      <c r="BR14" t="s">
        <v>103</v>
      </c>
      <c r="BS14" t="s">
        <v>371</v>
      </c>
      <c r="BT14" t="str">
        <f>HYPERLINK("https%3A%2F%2Fwww.webofscience.com%2Fwos%2Fwoscc%2Ffull-record%2FWOS:000731419100010","View Full Record in Web of Science")</f>
        <v>View Full Record in Web of Science</v>
      </c>
    </row>
    <row r="15" spans="1:72" x14ac:dyDescent="0.25">
      <c r="A15" t="s">
        <v>72</v>
      </c>
      <c r="B15" t="s">
        <v>372</v>
      </c>
      <c r="C15" t="s">
        <v>74</v>
      </c>
      <c r="D15" t="s">
        <v>74</v>
      </c>
      <c r="E15" t="s">
        <v>74</v>
      </c>
      <c r="F15" t="s">
        <v>373</v>
      </c>
      <c r="G15" t="s">
        <v>74</v>
      </c>
      <c r="H15" t="s">
        <v>74</v>
      </c>
      <c r="I15" t="s">
        <v>374</v>
      </c>
      <c r="J15" t="s">
        <v>375</v>
      </c>
      <c r="K15" t="s">
        <v>74</v>
      </c>
      <c r="L15" t="s">
        <v>74</v>
      </c>
      <c r="M15" t="s">
        <v>78</v>
      </c>
      <c r="N15" t="s">
        <v>109</v>
      </c>
      <c r="O15" t="s">
        <v>74</v>
      </c>
      <c r="P15" t="s">
        <v>74</v>
      </c>
      <c r="Q15" t="s">
        <v>74</v>
      </c>
      <c r="R15" t="s">
        <v>74</v>
      </c>
      <c r="S15" t="s">
        <v>74</v>
      </c>
      <c r="T15" t="s">
        <v>376</v>
      </c>
      <c r="U15" t="s">
        <v>377</v>
      </c>
      <c r="V15" t="s">
        <v>378</v>
      </c>
      <c r="W15" t="s">
        <v>379</v>
      </c>
      <c r="X15" t="s">
        <v>242</v>
      </c>
      <c r="Y15" t="s">
        <v>380</v>
      </c>
      <c r="Z15" t="s">
        <v>74</v>
      </c>
      <c r="AA15" t="s">
        <v>381</v>
      </c>
      <c r="AB15" t="s">
        <v>382</v>
      </c>
      <c r="AC15" t="s">
        <v>74</v>
      </c>
      <c r="AD15" t="s">
        <v>74</v>
      </c>
      <c r="AE15" t="s">
        <v>74</v>
      </c>
      <c r="AF15" t="s">
        <v>74</v>
      </c>
      <c r="AG15">
        <v>22</v>
      </c>
      <c r="AH15">
        <v>15</v>
      </c>
      <c r="AI15">
        <v>15</v>
      </c>
      <c r="AJ15">
        <v>3</v>
      </c>
      <c r="AK15">
        <v>22</v>
      </c>
      <c r="AL15" t="s">
        <v>383</v>
      </c>
      <c r="AM15" t="s">
        <v>384</v>
      </c>
      <c r="AN15" t="s">
        <v>385</v>
      </c>
      <c r="AO15" t="s">
        <v>386</v>
      </c>
      <c r="AP15" t="s">
        <v>74</v>
      </c>
      <c r="AQ15" t="s">
        <v>74</v>
      </c>
      <c r="AR15" t="s">
        <v>387</v>
      </c>
      <c r="AS15" t="s">
        <v>388</v>
      </c>
      <c r="AT15" t="s">
        <v>166</v>
      </c>
      <c r="AU15">
        <v>2020</v>
      </c>
      <c r="AV15">
        <v>21</v>
      </c>
      <c r="AW15">
        <v>3</v>
      </c>
      <c r="AX15" t="s">
        <v>74</v>
      </c>
      <c r="AY15" t="s">
        <v>74</v>
      </c>
      <c r="AZ15" t="s">
        <v>74</v>
      </c>
      <c r="BA15" t="s">
        <v>74</v>
      </c>
      <c r="BB15">
        <v>157</v>
      </c>
      <c r="BC15">
        <v>173</v>
      </c>
      <c r="BD15" t="s">
        <v>74</v>
      </c>
      <c r="BE15" t="s">
        <v>74</v>
      </c>
      <c r="BF15" t="s">
        <v>74</v>
      </c>
      <c r="BG15" t="s">
        <v>74</v>
      </c>
      <c r="BH15" t="s">
        <v>74</v>
      </c>
      <c r="BI15">
        <v>17</v>
      </c>
      <c r="BJ15" t="s">
        <v>100</v>
      </c>
      <c r="BK15" t="s">
        <v>254</v>
      </c>
      <c r="BL15" t="s">
        <v>100</v>
      </c>
      <c r="BM15" t="s">
        <v>389</v>
      </c>
      <c r="BN15" t="s">
        <v>74</v>
      </c>
      <c r="BO15" t="s">
        <v>74</v>
      </c>
      <c r="BP15" t="s">
        <v>74</v>
      </c>
      <c r="BQ15" t="s">
        <v>74</v>
      </c>
      <c r="BR15" t="s">
        <v>103</v>
      </c>
      <c r="BS15" t="s">
        <v>390</v>
      </c>
      <c r="BT15" t="str">
        <f>HYPERLINK("https%3A%2F%2Fwww.webofscience.com%2Fwos%2Fwoscc%2Ffull-record%2FWOS:000569015100010","View Full Record in Web of Science")</f>
        <v>View Full Record in Web of Science</v>
      </c>
    </row>
    <row r="16" spans="1:72" x14ac:dyDescent="0.25">
      <c r="A16" t="s">
        <v>72</v>
      </c>
      <c r="B16" t="s">
        <v>391</v>
      </c>
      <c r="C16" t="s">
        <v>74</v>
      </c>
      <c r="D16" t="s">
        <v>74</v>
      </c>
      <c r="E16" t="s">
        <v>74</v>
      </c>
      <c r="F16" t="s">
        <v>392</v>
      </c>
      <c r="G16" t="s">
        <v>74</v>
      </c>
      <c r="H16" t="s">
        <v>74</v>
      </c>
      <c r="I16" t="s">
        <v>393</v>
      </c>
      <c r="J16" t="s">
        <v>260</v>
      </c>
      <c r="K16" t="s">
        <v>74</v>
      </c>
      <c r="L16" t="s">
        <v>74</v>
      </c>
      <c r="M16" t="s">
        <v>78</v>
      </c>
      <c r="N16" t="s">
        <v>109</v>
      </c>
      <c r="O16" t="s">
        <v>74</v>
      </c>
      <c r="P16" t="s">
        <v>74</v>
      </c>
      <c r="Q16" t="s">
        <v>74</v>
      </c>
      <c r="R16" t="s">
        <v>74</v>
      </c>
      <c r="S16" t="s">
        <v>74</v>
      </c>
      <c r="T16" t="s">
        <v>394</v>
      </c>
      <c r="U16" t="s">
        <v>74</v>
      </c>
      <c r="V16" t="s">
        <v>395</v>
      </c>
      <c r="W16" t="s">
        <v>396</v>
      </c>
      <c r="X16" t="s">
        <v>397</v>
      </c>
      <c r="Y16" t="s">
        <v>398</v>
      </c>
      <c r="Z16" t="s">
        <v>399</v>
      </c>
      <c r="AA16" t="s">
        <v>74</v>
      </c>
      <c r="AB16" t="s">
        <v>74</v>
      </c>
      <c r="AC16" t="s">
        <v>74</v>
      </c>
      <c r="AD16" t="s">
        <v>74</v>
      </c>
      <c r="AE16" t="s">
        <v>74</v>
      </c>
      <c r="AF16" t="s">
        <v>74</v>
      </c>
      <c r="AG16">
        <v>59</v>
      </c>
      <c r="AH16">
        <v>0</v>
      </c>
      <c r="AI16">
        <v>0</v>
      </c>
      <c r="AJ16">
        <v>0</v>
      </c>
      <c r="AK16">
        <v>3</v>
      </c>
      <c r="AL16" t="s">
        <v>89</v>
      </c>
      <c r="AM16" t="s">
        <v>90</v>
      </c>
      <c r="AN16" t="s">
        <v>91</v>
      </c>
      <c r="AO16" t="s">
        <v>269</v>
      </c>
      <c r="AP16" t="s">
        <v>270</v>
      </c>
      <c r="AQ16" t="s">
        <v>74</v>
      </c>
      <c r="AR16" t="s">
        <v>271</v>
      </c>
      <c r="AS16" t="s">
        <v>272</v>
      </c>
      <c r="AT16" t="s">
        <v>74</v>
      </c>
      <c r="AU16">
        <v>2017</v>
      </c>
      <c r="AV16">
        <v>36</v>
      </c>
      <c r="AW16">
        <v>4</v>
      </c>
      <c r="AX16" t="s">
        <v>74</v>
      </c>
      <c r="AY16" t="s">
        <v>74</v>
      </c>
      <c r="AZ16" t="s">
        <v>74</v>
      </c>
      <c r="BA16" t="s">
        <v>74</v>
      </c>
      <c r="BB16">
        <v>555</v>
      </c>
      <c r="BC16">
        <v>574</v>
      </c>
      <c r="BD16" t="s">
        <v>74</v>
      </c>
      <c r="BE16" t="s">
        <v>400</v>
      </c>
      <c r="BF16" t="str">
        <f>HYPERLINK("http://dx.doi.org/10.1080/02634937.2017.1314931","http://dx.doi.org/10.1080/02634937.2017.1314931")</f>
        <v>http://dx.doi.org/10.1080/02634937.2017.1314931</v>
      </c>
      <c r="BG16" t="s">
        <v>74</v>
      </c>
      <c r="BH16" t="s">
        <v>74</v>
      </c>
      <c r="BI16">
        <v>20</v>
      </c>
      <c r="BJ16" t="s">
        <v>276</v>
      </c>
      <c r="BK16" t="s">
        <v>254</v>
      </c>
      <c r="BL16" t="s">
        <v>276</v>
      </c>
      <c r="BM16" t="s">
        <v>401</v>
      </c>
      <c r="BN16" t="s">
        <v>74</v>
      </c>
      <c r="BO16" t="s">
        <v>74</v>
      </c>
      <c r="BP16" t="s">
        <v>74</v>
      </c>
      <c r="BQ16" t="s">
        <v>74</v>
      </c>
      <c r="BR16" t="s">
        <v>103</v>
      </c>
      <c r="BS16" t="s">
        <v>402</v>
      </c>
      <c r="BT16" t="str">
        <f>HYPERLINK("https%3A%2F%2Fwww.webofscience.com%2Fwos%2Fwoscc%2Ffull-record%2FWOS:000419323800008","View Full Record in Web of Science")</f>
        <v>View Full Record in Web of Science</v>
      </c>
    </row>
    <row r="17" spans="1:72" x14ac:dyDescent="0.25">
      <c r="A17" t="s">
        <v>72</v>
      </c>
      <c r="B17" t="s">
        <v>403</v>
      </c>
      <c r="C17" t="s">
        <v>74</v>
      </c>
      <c r="D17" t="s">
        <v>74</v>
      </c>
      <c r="E17" t="s">
        <v>74</v>
      </c>
      <c r="F17" t="s">
        <v>404</v>
      </c>
      <c r="G17" t="s">
        <v>74</v>
      </c>
      <c r="H17" t="s">
        <v>74</v>
      </c>
      <c r="I17" t="s">
        <v>405</v>
      </c>
      <c r="J17" t="s">
        <v>406</v>
      </c>
      <c r="K17" t="s">
        <v>74</v>
      </c>
      <c r="L17" t="s">
        <v>74</v>
      </c>
      <c r="M17" t="s">
        <v>78</v>
      </c>
      <c r="N17" t="s">
        <v>109</v>
      </c>
      <c r="O17" t="s">
        <v>74</v>
      </c>
      <c r="P17" t="s">
        <v>74</v>
      </c>
      <c r="Q17" t="s">
        <v>74</v>
      </c>
      <c r="R17" t="s">
        <v>74</v>
      </c>
      <c r="S17" t="s">
        <v>74</v>
      </c>
      <c r="T17" t="s">
        <v>407</v>
      </c>
      <c r="U17" t="s">
        <v>74</v>
      </c>
      <c r="V17" t="s">
        <v>408</v>
      </c>
      <c r="W17" t="s">
        <v>74</v>
      </c>
      <c r="X17" t="s">
        <v>74</v>
      </c>
      <c r="Y17" t="s">
        <v>74</v>
      </c>
      <c r="Z17" t="s">
        <v>409</v>
      </c>
      <c r="AA17" t="s">
        <v>74</v>
      </c>
      <c r="AB17" t="s">
        <v>74</v>
      </c>
      <c r="AC17" t="s">
        <v>74</v>
      </c>
      <c r="AD17" t="s">
        <v>74</v>
      </c>
      <c r="AE17" t="s">
        <v>74</v>
      </c>
      <c r="AF17" t="s">
        <v>74</v>
      </c>
      <c r="AG17">
        <v>2</v>
      </c>
      <c r="AH17">
        <v>3</v>
      </c>
      <c r="AI17">
        <v>3</v>
      </c>
      <c r="AJ17">
        <v>0</v>
      </c>
      <c r="AK17">
        <v>8</v>
      </c>
      <c r="AL17" t="s">
        <v>410</v>
      </c>
      <c r="AM17" t="s">
        <v>411</v>
      </c>
      <c r="AN17" t="s">
        <v>412</v>
      </c>
      <c r="AO17" t="s">
        <v>413</v>
      </c>
      <c r="AP17" t="s">
        <v>74</v>
      </c>
      <c r="AQ17" t="s">
        <v>74</v>
      </c>
      <c r="AR17" t="s">
        <v>414</v>
      </c>
      <c r="AS17" t="s">
        <v>415</v>
      </c>
      <c r="AT17" t="s">
        <v>74</v>
      </c>
      <c r="AU17">
        <v>2014</v>
      </c>
      <c r="AV17">
        <v>20</v>
      </c>
      <c r="AW17">
        <v>2</v>
      </c>
      <c r="AX17" t="s">
        <v>74</v>
      </c>
      <c r="AY17" t="s">
        <v>74</v>
      </c>
      <c r="AZ17" t="s">
        <v>74</v>
      </c>
      <c r="BA17" t="s">
        <v>74</v>
      </c>
      <c r="BB17">
        <v>185</v>
      </c>
      <c r="BC17">
        <v>200</v>
      </c>
      <c r="BD17" t="s">
        <v>74</v>
      </c>
      <c r="BE17" t="s">
        <v>74</v>
      </c>
      <c r="BF17" t="s">
        <v>74</v>
      </c>
      <c r="BG17" t="s">
        <v>74</v>
      </c>
      <c r="BH17" t="s">
        <v>74</v>
      </c>
      <c r="BI17">
        <v>16</v>
      </c>
      <c r="BJ17" t="s">
        <v>416</v>
      </c>
      <c r="BK17" t="s">
        <v>254</v>
      </c>
      <c r="BL17" t="s">
        <v>416</v>
      </c>
      <c r="BM17" t="s">
        <v>417</v>
      </c>
      <c r="BN17" t="s">
        <v>74</v>
      </c>
      <c r="BO17" t="s">
        <v>74</v>
      </c>
      <c r="BP17" t="s">
        <v>74</v>
      </c>
      <c r="BQ17" t="s">
        <v>74</v>
      </c>
      <c r="BR17" t="s">
        <v>103</v>
      </c>
      <c r="BS17" t="s">
        <v>418</v>
      </c>
      <c r="BT17" t="str">
        <f>HYPERLINK("https%3A%2F%2Fwww.webofscience.com%2Fwos%2Fwoscc%2Ffull-record%2FWOS:000342788600007","View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2023-10-20T06:13:58Z</dcterms:created>
  <dcterms:modified xsi:type="dcterms:W3CDTF">2023-10-20T06:15:22Z</dcterms:modified>
</cp:coreProperties>
</file>